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32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3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9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33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34.xml"/>
  <Override ContentType="application/vnd.openxmlformats-officedocument.spreadsheetml.worksheet+xml" PartName="/xl/worksheets/sheet21.xml"/>
  <Override ContentType="application/vnd.openxmlformats-officedocument.spreadsheetml.worksheet+xml" PartName="/xl/worksheets/sheet30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1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worksheet+xml" PartName="/xl/worksheets/sheet35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30.xml"/>
  <Override ContentType="application/vnd.openxmlformats-officedocument.drawing+xml" PartName="/xl/drawings/drawing34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31.xml"/>
  <Override ContentType="application/vnd.openxmlformats-officedocument.drawing+xml" PartName="/xl/drawings/drawing22.xml"/>
  <Override ContentType="application/vnd.openxmlformats-officedocument.drawing+xml" PartName="/xl/drawings/drawing35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36.xml"/>
  <Override ContentType="application/vnd.openxmlformats-officedocument.drawing+xml" PartName="/xl/drawings/drawing32.xml"/>
  <Override ContentType="application/vnd.openxmlformats-officedocument.drawing+xml" PartName="/xl/drawings/drawing23.xml"/>
  <Override ContentType="application/vnd.openxmlformats-officedocument.drawing+xml" PartName="/xl/drawings/drawing3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9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0918" sheetId="1" r:id="rId3"/>
    <sheet state="visible" name="RF0020918" sheetId="2" r:id="rId4"/>
    <sheet state="visible" name="RF0030918" sheetId="3" r:id="rId5"/>
    <sheet state="visible" name="RF0040918" sheetId="4" r:id="rId6"/>
    <sheet state="visible" name="RF0050918" sheetId="5" r:id="rId7"/>
    <sheet state="visible" name="RF00600918" sheetId="6" r:id="rId8"/>
    <sheet state="visible" name="RF0070918" sheetId="7" r:id="rId9"/>
    <sheet state="visible" name="RF0080918" sheetId="8" r:id="rId10"/>
    <sheet state="visible" name="RF0090918" sheetId="9" r:id="rId11"/>
    <sheet state="visible" name="RF0100918" sheetId="10" r:id="rId12"/>
    <sheet state="visible" name="RF0110918" sheetId="11" r:id="rId13"/>
    <sheet state="visible" name="RF0120918" sheetId="12" r:id="rId14"/>
    <sheet state="visible" name="RF0130918" sheetId="13" r:id="rId15"/>
    <sheet state="visible" name="RF0140918" sheetId="14" r:id="rId16"/>
    <sheet state="visible" name="RF0150918" sheetId="15" r:id="rId17"/>
    <sheet state="visible" name="RF0160918 (1)" sheetId="16" r:id="rId18"/>
    <sheet state="visible" name="RF0160918 (2)" sheetId="17" r:id="rId19"/>
    <sheet state="visible" name="RF0160918 (3)" sheetId="18" r:id="rId20"/>
    <sheet state="visible" name="RF0160918 (4)" sheetId="19" r:id="rId21"/>
    <sheet state="visible" name="RF0170918 (1)" sheetId="20" r:id="rId22"/>
    <sheet state="visible" name="RF0170918 (2)" sheetId="21" r:id="rId23"/>
    <sheet state="visible" name="RF0180918" sheetId="22" r:id="rId24"/>
    <sheet state="visible" name="RF0190918" sheetId="23" r:id="rId25"/>
    <sheet state="visible" name="RF0200918" sheetId="24" r:id="rId26"/>
    <sheet state="visible" name="RF0210918" sheetId="25" r:id="rId27"/>
    <sheet state="visible" name="RF0220918" sheetId="26" r:id="rId28"/>
    <sheet state="visible" name="RF0230918 (1)" sheetId="27" r:id="rId29"/>
    <sheet state="visible" name="RF0230918 (2)" sheetId="28" r:id="rId30"/>
    <sheet state="visible" name="RF0240918" sheetId="29" r:id="rId31"/>
    <sheet state="visible" name="RF0250918" sheetId="30" r:id="rId32"/>
    <sheet state="visible" name="RF0260918" sheetId="31" r:id="rId33"/>
    <sheet state="visible" name="RF0270918 (1)" sheetId="32" r:id="rId34"/>
    <sheet state="visible" name="RF0270918 (2)" sheetId="33" r:id="rId35"/>
    <sheet state="visible" name="RF0280918 (1)" sheetId="34" r:id="rId36"/>
    <sheet state="visible" name="RF0280918 (2)" sheetId="35" r:id="rId37"/>
    <sheet state="visible" name="RF0290918" sheetId="36" r:id="rId38"/>
  </sheets>
  <definedNames/>
  <calcPr/>
</workbook>
</file>

<file path=xl/sharedStrings.xml><?xml version="1.0" encoding="utf-8"?>
<sst xmlns="http://schemas.openxmlformats.org/spreadsheetml/2006/main" count="1664" uniqueCount="481">
  <si>
    <t>No. Faktur</t>
  </si>
  <si>
    <t>:</t>
  </si>
  <si>
    <t>RF003/09/18</t>
  </si>
  <si>
    <t>Tanggal</t>
  </si>
  <si>
    <t>2018-09-13</t>
  </si>
  <si>
    <t>No. SP</t>
  </si>
  <si>
    <t>Jatuh Tempo</t>
  </si>
  <si>
    <t>hari</t>
  </si>
  <si>
    <t>RF001/09/18</t>
  </si>
  <si>
    <t>RF002/09/18</t>
  </si>
  <si>
    <t>2018-09-05</t>
  </si>
  <si>
    <t>2018-09-10</t>
  </si>
  <si>
    <t>Kepada Yth :</t>
  </si>
  <si>
    <t>Sajid Rafee</t>
  </si>
  <si>
    <t>Trisetyani Suci</t>
  </si>
  <si>
    <t>No.</t>
  </si>
  <si>
    <t>Judul Buku</t>
  </si>
  <si>
    <t>Harga Satuan</t>
  </si>
  <si>
    <t>Disc</t>
  </si>
  <si>
    <t>Exp</t>
  </si>
  <si>
    <t>Jumlah</t>
  </si>
  <si>
    <t>1</t>
  </si>
  <si>
    <t>Sebuah Usaha Melupakan</t>
  </si>
  <si>
    <t>Garis Waktu : Sebuah Perjalanan Menghapus Luka</t>
  </si>
  <si>
    <t>Si Kumal - Dipa Utomo, trisetyani Suci - Bukune</t>
  </si>
  <si>
    <t>2</t>
  </si>
  <si>
    <t>3</t>
  </si>
  <si>
    <t>Merayakan Kehilangan - Brian Khrisna</t>
  </si>
  <si>
    <t>4</t>
  </si>
  <si>
    <t>Seperti Hujan yang Jatuh ke Bumi</t>
  </si>
  <si>
    <t>Arah Langkah - Fiersa Besari - MediaKita</t>
  </si>
  <si>
    <t>5</t>
  </si>
  <si>
    <t>Sepasang Kekasih yang Belum Bertemu [EDISI COVER BARU]</t>
  </si>
  <si>
    <t>Disc Rupiah</t>
  </si>
  <si>
    <t>6</t>
  </si>
  <si>
    <t>Mencintaimu Bukanlah Sebuah Kesalahan</t>
  </si>
  <si>
    <t>Ongkos Kirim</t>
  </si>
  <si>
    <t>7</t>
  </si>
  <si>
    <t>Aku Lupa Bagaimana Caranya Melupakan - @statusmantan - Transmedia</t>
  </si>
  <si>
    <t>Netto</t>
  </si>
  <si>
    <t>8</t>
  </si>
  <si>
    <t>Konspirasi Alam Semesta - Fiersa Besari - Media Kita</t>
  </si>
  <si>
    <t>9</t>
  </si>
  <si>
    <t>Bertahanlah, Jangan Pindah ke Lain Hati - @nusukk - Transmedia</t>
  </si>
  <si>
    <t>10</t>
  </si>
  <si>
    <t>Setiap Rasa Ada Batasnya, Setiap Kita Ada Jodohnya</t>
  </si>
  <si>
    <t>11</t>
  </si>
  <si>
    <t>Luka - @ekilesmanaa - Mediakita</t>
  </si>
  <si>
    <t>12</t>
  </si>
  <si>
    <t>Jatuh Dan Cinta - @boycandra - Mediakita</t>
  </si>
  <si>
    <t>13</t>
  </si>
  <si>
    <t>Catatan Juang - @fiersabesari - Mediakita</t>
  </si>
  <si>
    <t>14</t>
  </si>
  <si>
    <t>Hadiah Perasaan - Ivanasha - Mediakita</t>
  </si>
  <si>
    <t>15</t>
  </si>
  <si>
    <t>Menetaplah, Jangan Sebatas Menemani - Jeffry Shandy - TransMedia Pustaka</t>
  </si>
  <si>
    <t>16</t>
  </si>
  <si>
    <t>Mengikhlaskanmu, Aku Bisa - Yususf Hamdhani - Transmedia</t>
  </si>
  <si>
    <t>17</t>
  </si>
  <si>
    <t>Di Atas Luka yang Sama - Ditia Muara Intan - Transmedia</t>
  </si>
  <si>
    <t>18</t>
  </si>
  <si>
    <t>Yang (Tak) Pernah Sederhana - Tia Setiawati - Medikita</t>
  </si>
  <si>
    <t>19</t>
  </si>
  <si>
    <t>The Book Of Almost - Brian Khrisna - MediaKita</t>
  </si>
  <si>
    <t>20</t>
  </si>
  <si>
    <t>Bahagia Tanpa Kita - Katrina Vabiola - MediaKita</t>
  </si>
  <si>
    <t>21</t>
  </si>
  <si>
    <t>Aksara Hujan - Ariqi Raihan - Mediakita</t>
  </si>
  <si>
    <t>22</t>
  </si>
  <si>
    <t>23</t>
  </si>
  <si>
    <t>Pada Senja Yang Membawamu Pergi - Boy Candra - Gagasmedia</t>
  </si>
  <si>
    <t>24</t>
  </si>
  <si>
    <t>Dalam Sketsa - Ikrom Mustofa - Mediakita</t>
  </si>
  <si>
    <t>25</t>
  </si>
  <si>
    <t>Jatuh Cinta Bukan Sebuah Rencana - Ai Desti Lestari - Mediakita</t>
  </si>
  <si>
    <t>26</t>
  </si>
  <si>
    <t>Literasi Hati - Ichwannul Suenta - Mediakita</t>
  </si>
  <si>
    <t>27</t>
  </si>
  <si>
    <t>Rindu Tak Semestinya - Abdul Halim - Mediakita</t>
  </si>
  <si>
    <t>28</t>
  </si>
  <si>
    <t>Malik &amp; Elsa - Boy Candra - Mediakita</t>
  </si>
  <si>
    <t>29</t>
  </si>
  <si>
    <t>Jeda - Andre Rianda - Transmedia</t>
  </si>
  <si>
    <t>30</t>
  </si>
  <si>
    <t>Aku Benci Harus Merindu - Putri Al Fatih - TransMedia Pustaka</t>
  </si>
  <si>
    <t>RF004/09/18</t>
  </si>
  <si>
    <t>Fikri Kembar (penulis)</t>
  </si>
  <si>
    <t>Udah, Sendiri Saja Dulu</t>
  </si>
  <si>
    <t>RF005/09/18</t>
  </si>
  <si>
    <t>2018-09-14</t>
  </si>
  <si>
    <t>Maman Saepul Rohman</t>
  </si>
  <si>
    <t>Akad - Sobar d. Prabowo - Wahyu Qolbu</t>
  </si>
  <si>
    <t>24 Jam Belajar Sunnah Nabi</t>
  </si>
  <si>
    <t>RF006/009/18</t>
  </si>
  <si>
    <t>2018-09-17</t>
  </si>
  <si>
    <t>Mojok Store</t>
  </si>
  <si>
    <t>Senja, Hujan, &amp; Cerita yang Telah Usai</t>
  </si>
  <si>
    <t>Kuajak Kau ke Hutan dan Tersesat Berdua [EDISI SOFT COVER]</t>
  </si>
  <si>
    <t>RF007/09/18</t>
  </si>
  <si>
    <t>Charles (Penulis Juki)</t>
  </si>
  <si>
    <t>Si Juki Seri Keroyokan X</t>
  </si>
  <si>
    <t>RF008/09/18</t>
  </si>
  <si>
    <t>2018-09-18</t>
  </si>
  <si>
    <t>Maman Saeful</t>
  </si>
  <si>
    <t>Nasihat Nabi: Perempuan Paling Gampang Masuk Surga</t>
  </si>
  <si>
    <t>Harapan Di Atas Sajadah - Mawar Malka - Wahyu Qolbu</t>
  </si>
  <si>
    <t>Humaira &amp; Alfarisi - Nurul Khaira Sabila - Wahyu Qolbu</t>
  </si>
  <si>
    <t>Jangan Bersedih Ukhti</t>
  </si>
  <si>
    <t>Izinkan aku memilihmu</t>
  </si>
  <si>
    <t>Jodoh Terbaik</t>
  </si>
  <si>
    <t>RF009/09/18</t>
  </si>
  <si>
    <t>2018-09-19</t>
  </si>
  <si>
    <t>SYAHID MUHAMMAD (PO PENULIS)</t>
  </si>
  <si>
    <t>Kala - Hujanmimpi &amp; Eleftheriawords</t>
  </si>
  <si>
    <t>Amor Fati - @hujanmimpi,@iidmhd - Gradien</t>
  </si>
  <si>
    <t>Egosentris - Syahid Muhammad - Gradien</t>
  </si>
  <si>
    <t>Paradigma - Syahid Muhammad - Gradien Mediatama</t>
  </si>
  <si>
    <t>RF010/09/18</t>
  </si>
  <si>
    <t>Serba Serbi</t>
  </si>
  <si>
    <t>Aku Mencintaimu Dalam Diam</t>
  </si>
  <si>
    <t>Ceritaku Tentangmu</t>
  </si>
  <si>
    <t>RF011/09/18</t>
  </si>
  <si>
    <t>2018-09-20</t>
  </si>
  <si>
    <t>Bukubukularis.com</t>
  </si>
  <si>
    <t>Buku Rahasia Geez - Rintik Sedu &amp; Helloditta - GagasMedia</t>
  </si>
  <si>
    <t>RF012/09/18</t>
  </si>
  <si>
    <t>2018-09-22</t>
  </si>
  <si>
    <t>RF013/09/18</t>
  </si>
  <si>
    <t>2018-09-25</t>
  </si>
  <si>
    <t>Buku Pop</t>
  </si>
  <si>
    <t>Melodies - Temillasari Dwenti - Bukune</t>
  </si>
  <si>
    <t>93.500</t>
  </si>
  <si>
    <t>RF014/09/18</t>
  </si>
  <si>
    <t>Maman Syaifulrohman</t>
  </si>
  <si>
    <t>RF015/09/18</t>
  </si>
  <si>
    <t>Desi Suryani</t>
  </si>
  <si>
    <t>Epilog Rasa - Desi Suryani - Transmedia</t>
  </si>
  <si>
    <t>RF016/09/18 (1)</t>
  </si>
  <si>
    <t>2018-09-29</t>
  </si>
  <si>
    <t>bukuajah</t>
  </si>
  <si>
    <t>#BeraniBeda Juki Untuk Indonesia Satu</t>
  </si>
  <si>
    <t>Catatan Pendek untuk Cinta yang Panjang</t>
  </si>
  <si>
    <t>Rumah Tangga</t>
  </si>
  <si>
    <t>Abacaga; Cara Praktis Belajar Membaca untuk Anak (4-6 Tahun)</t>
  </si>
  <si>
    <t>Kun Anta</t>
  </si>
  <si>
    <t>Distilasi Alkena; Denganmu, Jatuh Cinta Adalah Patah Hati Paling Sengaja</t>
  </si>
  <si>
    <t>Mini Ensiklopedia MP-ASI Sehat</t>
  </si>
  <si>
    <t>Kumpulan Dongeng Dunia : Seri Binatang</t>
  </si>
  <si>
    <t>Parent's Stories</t>
  </si>
  <si>
    <t>Memberi Jarak Pada Cinta Dan Kehilangan - Kehilangan yang Baik</t>
  </si>
  <si>
    <t>Jangan Takut Gagal! Sebab Allah Bersama Orang Yang Berani Melangkah</t>
  </si>
  <si>
    <t>Sehidup Sesurga</t>
  </si>
  <si>
    <t>The big fun :menulis memebaca berhitung &amp;mewarnai untuk paud &amp; tk</t>
  </si>
  <si>
    <t>Cute girl Vs Playboy</t>
  </si>
  <si>
    <t>Anti Panik Mengasuh Bayi 0-3 tahun</t>
  </si>
  <si>
    <t>Yang Penting YAKIN</t>
  </si>
  <si>
    <t>350 Resep Masakan Sehari-Hari</t>
  </si>
  <si>
    <t>Si juki seri keroyokan #1</t>
  </si>
  <si>
    <t>Eating clean</t>
  </si>
  <si>
    <t>Cerita bergambar 25 Nabi &amp; Rasul</t>
  </si>
  <si>
    <t>The number you are trying to reach is not reachable</t>
  </si>
  <si>
    <t>Si Juki Seri Keroyokan #2</t>
  </si>
  <si>
    <t>Dongeng Anak Dunia; Kumpulan Dongeng Anak Pembentuk Karakter &amp; Inspiratif</t>
  </si>
  <si>
    <t>350 Resep Jajanan Paling Dicari</t>
  </si>
  <si>
    <t>Rasa Yang Tak Pernah Hilang</t>
  </si>
  <si>
    <t>31</t>
  </si>
  <si>
    <t>Reach Your Dreams</t>
  </si>
  <si>
    <t>32</t>
  </si>
  <si>
    <t>Jangan - Jangan Kita Berjodoh - Sobar D. Prabowo - @Nikahasik</t>
  </si>
  <si>
    <t>33</t>
  </si>
  <si>
    <t>Superbook; Metode Cepat Membaca BA-BI-BU-BE-BO Untuk Taman Kanak-Kanak</t>
  </si>
  <si>
    <t>34</t>
  </si>
  <si>
    <t>35</t>
  </si>
  <si>
    <t>36</t>
  </si>
  <si>
    <t>37</t>
  </si>
  <si>
    <t>Kita, Yang Sebatas Pernah - Penakecil_id - Transmedia</t>
  </si>
  <si>
    <t>38</t>
  </si>
  <si>
    <t>Inevitably In Love - Cecil Wang - Bukune</t>
  </si>
  <si>
    <t>39</t>
  </si>
  <si>
    <t>Perempuan Penggenggam Rindu - Tia Setiawati (@Tiasetiawati2709) - Media Kita</t>
  </si>
  <si>
    <t>40</t>
  </si>
  <si>
    <t>SMART BIG BOOK 365 AKTIVITAS ANAK CERDAS - YURINDA DINI - CIKAL AKSARA</t>
  </si>
  <si>
    <t>41</t>
  </si>
  <si>
    <t>Origami Hati - Boy Candra (@Boycandra) - Mediakita</t>
  </si>
  <si>
    <t>42</t>
  </si>
  <si>
    <t>Happy Little Soul - Retno Hening - Gagasmedia</t>
  </si>
  <si>
    <t>43</t>
  </si>
  <si>
    <t>Hans - Risa Saraswati - @risa_saraswati</t>
  </si>
  <si>
    <t>44</t>
  </si>
  <si>
    <t>45</t>
  </si>
  <si>
    <t>Menikah Itu Bukan Secepatnya, Tapi Setepatnya</t>
  </si>
  <si>
    <t>46</t>
  </si>
  <si>
    <t>Semua Orang Bisa Masak</t>
  </si>
  <si>
    <t>RF016/09/18 (2)</t>
  </si>
  <si>
    <t>47</t>
  </si>
  <si>
    <t>Dear Allah : Ternyata Engkau Dekat</t>
  </si>
  <si>
    <t>48</t>
  </si>
  <si>
    <t>Panduan Mudah Eating Clean -@ingetumiwa_bachrens</t>
  </si>
  <si>
    <t>49</t>
  </si>
  <si>
    <t>50</t>
  </si>
  <si>
    <t>Anti Panik Mempersiapkan Pernikahan</t>
  </si>
  <si>
    <t>51</t>
  </si>
  <si>
    <t>Simple &amp; Moist Cake</t>
  </si>
  <si>
    <t>52</t>
  </si>
  <si>
    <t>Modul Resmi Seleksi Masuk TNI POLRI Edisi Superlengkap</t>
  </si>
  <si>
    <t>53</t>
  </si>
  <si>
    <t>New Upgrade Toefl Score Edisi Superlengkap</t>
  </si>
  <si>
    <t>350 Resep Cake, Kue, &amp; Roti Super Lengkap !</t>
  </si>
  <si>
    <t>54</t>
  </si>
  <si>
    <t>Setiap Hati Pernah Patah</t>
  </si>
  <si>
    <t>55</t>
  </si>
  <si>
    <t>Doain Aja</t>
  </si>
  <si>
    <t>Harga Sebuah Percaya</t>
  </si>
  <si>
    <t>56</t>
  </si>
  <si>
    <t>365 Hari MPASI Plus - Makanan Pendamping Asi Untuk Anak Usia 6-18 Bulan</t>
  </si>
  <si>
    <t>57</t>
  </si>
  <si>
    <t>Bara</t>
  </si>
  <si>
    <t>Home Cooking ala Xander's Kitchen: 100 Resep Hits di Instagram</t>
  </si>
  <si>
    <t>58</t>
  </si>
  <si>
    <t>Cinta yang Tak Biasa</t>
  </si>
  <si>
    <t>Aroma Karsa - Dee Lestari - Bentang Pustaka</t>
  </si>
  <si>
    <t>59</t>
  </si>
  <si>
    <t>Pada Sebuah Kata pergi - @Gentakiswara</t>
  </si>
  <si>
    <t>Pulang (New Cover) - Tere Liye - Republika</t>
  </si>
  <si>
    <t>60</t>
  </si>
  <si>
    <t>Satu Hari Di 2018 (NEW COVER) - @Boycandra</t>
  </si>
  <si>
    <t>Pergi - Tere Liye - Republika</t>
  </si>
  <si>
    <t>61</t>
  </si>
  <si>
    <t>Asih - @risa saraswati - Bukune</t>
  </si>
  <si>
    <t>Sebuah Seni untuk Bersikap Bodo Amat</t>
  </si>
  <si>
    <t>62</t>
  </si>
  <si>
    <t>Ratu Bidadari Surga - @Istiqamahbersamamu - Wahyu Qolbu</t>
  </si>
  <si>
    <t>How To Win Friends And Influence People In The Digital Age (sc)</t>
  </si>
  <si>
    <t>63</t>
  </si>
  <si>
    <t>Hujan Bahagia - @hujanmimpi - Qultummedia</t>
  </si>
  <si>
    <t>64</t>
  </si>
  <si>
    <t>Rentang Kisah - @gitasav - Gagasmedia</t>
  </si>
  <si>
    <t>65</t>
  </si>
  <si>
    <t>66</t>
  </si>
  <si>
    <t>Ini Tentangku, Tentang Kesendirianku</t>
  </si>
  <si>
    <t>67</t>
  </si>
  <si>
    <t>68</t>
  </si>
  <si>
    <t>Invitation Only - @ce.wng - Bukune</t>
  </si>
  <si>
    <t>69</t>
  </si>
  <si>
    <t>New Edition 99% Sukses Menghadapi Psikotes</t>
  </si>
  <si>
    <t>70</t>
  </si>
  <si>
    <t>New Edition 99% Sukses Menghadapi TOEFL</t>
  </si>
  <si>
    <t>71</t>
  </si>
  <si>
    <t>Bersabarlah Allah Sayang Kamu</t>
  </si>
  <si>
    <t>72</t>
  </si>
  <si>
    <t>Aku Berdiri Di Sini Untukmu</t>
  </si>
  <si>
    <t>73</t>
  </si>
  <si>
    <t>RF016/09/18 (3)</t>
  </si>
  <si>
    <t>Bukan Jodohnya Yang Tak Kunjung Datang</t>
  </si>
  <si>
    <t>74</t>
  </si>
  <si>
    <t>75</t>
  </si>
  <si>
    <t>76</t>
  </si>
  <si>
    <t>Kunamai Bintang Itu Namamu - Cindy Joviand</t>
  </si>
  <si>
    <t>77</t>
  </si>
  <si>
    <t>78</t>
  </si>
  <si>
    <t>79</t>
  </si>
  <si>
    <t>Menangkarkan Lovebird Beauty Contest - Iskandar Mirza - Agromedia</t>
  </si>
  <si>
    <t>Heartbeat</t>
  </si>
  <si>
    <t>80</t>
  </si>
  <si>
    <t>Ternyata Mendidik anak Cara Rasulullah Mudah &amp; Efektif</t>
  </si>
  <si>
    <t>Cinta Paling Rumit - @boycandra - Katadepan</t>
  </si>
  <si>
    <t>81</t>
  </si>
  <si>
    <t>Kirana &amp; Happy Little World - Retnohening - Gagasmedia</t>
  </si>
  <si>
    <t>K-Pop Idol - Danas dan Verina Intan - Romancious</t>
  </si>
  <si>
    <t>82</t>
  </si>
  <si>
    <t>Ubur - Ubur Lembur - Raditya Dika - Gagasmedia</t>
  </si>
  <si>
    <t>83</t>
  </si>
  <si>
    <t>Never Give Up! - Ayum Daigo &amp; @A.M. SQUAD - Qultummedia</t>
  </si>
  <si>
    <t>84</t>
  </si>
  <si>
    <t>Evolusi Rindu - Gentakiswara - Gradien Mediatama</t>
  </si>
  <si>
    <t>85</t>
  </si>
  <si>
    <t>Jika Nanti Aku Jatuh Cinta Lagi - stiana - Transmedia</t>
  </si>
  <si>
    <t>86</t>
  </si>
  <si>
    <t>The Petite World</t>
  </si>
  <si>
    <t>87</t>
  </si>
  <si>
    <t>88</t>
  </si>
  <si>
    <t>Aku Mencintaimu Seluas Ikhlasku Melepaskanmu - Sarah Aulia - Transmedia</t>
  </si>
  <si>
    <t>89</t>
  </si>
  <si>
    <t>Untukmu Di hari Kemarin - Galih Dan Monic - Bukune</t>
  </si>
  <si>
    <t>90</t>
  </si>
  <si>
    <t>Antigalau Mendidik Anak - Tim Konten AFRA Kids - Transmedia</t>
  </si>
  <si>
    <t>91</t>
  </si>
  <si>
    <t>Diary Mpasi - Budi Sutomo - Transmedia</t>
  </si>
  <si>
    <t>92</t>
  </si>
  <si>
    <t>93</t>
  </si>
  <si>
    <t>Resep Simple Frida - Frida Rezania - KawanPustaka</t>
  </si>
  <si>
    <t>94</t>
  </si>
  <si>
    <t>All-New Tes CPNS 2018/2019</t>
  </si>
  <si>
    <t>95</t>
  </si>
  <si>
    <t>Master TOEFL Tembus Skor 600+</t>
  </si>
  <si>
    <t>96</t>
  </si>
  <si>
    <t>Kenang - Arief Umar - Media Kita</t>
  </si>
  <si>
    <t>97</t>
  </si>
  <si>
    <t>Romantic Universe - Dinan Hadyan - Bukune</t>
  </si>
  <si>
    <t>98</t>
  </si>
  <si>
    <t>99</t>
  </si>
  <si>
    <t>Ambigu - Maharapall - Transmedia</t>
  </si>
  <si>
    <t>100</t>
  </si>
  <si>
    <t>Elegi Renjana - Stefani Bella - Gradien</t>
  </si>
  <si>
    <t>101</t>
  </si>
  <si>
    <t>Smartphone Photography - @ariana_arriana - Gagasmedia</t>
  </si>
  <si>
    <t>102</t>
  </si>
  <si>
    <t>Easy Cook for Mom</t>
  </si>
  <si>
    <t>103</t>
  </si>
  <si>
    <t>Super Activity Untuk PAUD &amp; TK A</t>
  </si>
  <si>
    <t>104</t>
  </si>
  <si>
    <t>The Purpose of life - Alnira - Wahyu Qolbu</t>
  </si>
  <si>
    <t>105</t>
  </si>
  <si>
    <t>106</t>
  </si>
  <si>
    <t>Gitanjali - Febrialdi.R - Media Kita</t>
  </si>
  <si>
    <t>107</t>
  </si>
  <si>
    <t>108</t>
  </si>
  <si>
    <t>Evermore (softcover) - Cecillia Wang - Bukune</t>
  </si>
  <si>
    <t>109</t>
  </si>
  <si>
    <t>Anti Stres Menyusui</t>
  </si>
  <si>
    <t>110</t>
  </si>
  <si>
    <t>Gapleh : Gaul Tapi Soleh</t>
  </si>
  <si>
    <t>111</t>
  </si>
  <si>
    <t>No Bake Dessert</t>
  </si>
  <si>
    <t>112</t>
  </si>
  <si>
    <t>Juki Keroyokan #8</t>
  </si>
  <si>
    <t>113</t>
  </si>
  <si>
    <t>114</t>
  </si>
  <si>
    <t>Panduan Mendidik Anak Makan Sehat Hidup Sehat</t>
  </si>
  <si>
    <t>115</t>
  </si>
  <si>
    <t>Aku Pintar Makan Sehat</t>
  </si>
  <si>
    <t>116</t>
  </si>
  <si>
    <t>Coffe : Karena Selera Tidak Dapat Diperdebatkan</t>
  </si>
  <si>
    <t>117</t>
  </si>
  <si>
    <t>Bisnis Pertanian di Era Digital</t>
  </si>
  <si>
    <t>118</t>
  </si>
  <si>
    <t>Rain And Flowers - Tisa TS - GagasMedia</t>
  </si>
  <si>
    <t>119</t>
  </si>
  <si>
    <t>Pengabdi Netijen - Geraldy Tan - GagasMedia</t>
  </si>
  <si>
    <t>120</t>
  </si>
  <si>
    <t>Homemade Camilan ++ Adviany Kitchen</t>
  </si>
  <si>
    <t>121</t>
  </si>
  <si>
    <t>Anti Panik Menjalani Kehamilan</t>
  </si>
  <si>
    <t>122</t>
  </si>
  <si>
    <t>Bangtan's New Manager - Bang Mirae - Bukune</t>
  </si>
  <si>
    <t>123</t>
  </si>
  <si>
    <t>Sunyaruri - Risa Saraswati - Bukune</t>
  </si>
  <si>
    <t>124</t>
  </si>
  <si>
    <t>Nol - William dan carrin - Transmedia</t>
  </si>
  <si>
    <t>125</t>
  </si>
  <si>
    <t>Ivanna Van Dijk - Risa Saraswati - Bukune</t>
  </si>
  <si>
    <t>126</t>
  </si>
  <si>
    <t>127</t>
  </si>
  <si>
    <t>128</t>
  </si>
  <si>
    <t>Panduan Resmi Tes CPNS CAT 2018 - 2019 (Bonus CD)</t>
  </si>
  <si>
    <t>129</t>
  </si>
  <si>
    <t>Mega Bank SBMPTN Saintek 2019</t>
  </si>
  <si>
    <t>130</t>
  </si>
  <si>
    <t>Mega Bank SBMPTN Soshum 2019</t>
  </si>
  <si>
    <t>131</t>
  </si>
  <si>
    <t>120 Ways To Be Ikhlas - Ayum Daigo - Qultum Media</t>
  </si>
  <si>
    <t>132</t>
  </si>
  <si>
    <t>Diktat Resmi Tes CPNS 2018/2019 Sistem CAT</t>
  </si>
  <si>
    <t>133</t>
  </si>
  <si>
    <t>Home Cooking - Endang Indriani - Kawan Pustaka</t>
  </si>
  <si>
    <t>134</t>
  </si>
  <si>
    <t>Master Kisi-Kisi UN SMA/MA IPS 2019</t>
  </si>
  <si>
    <t>135</t>
  </si>
  <si>
    <t>Master Kisi-Kisi UN SMA/MA IPA 2019</t>
  </si>
  <si>
    <t>136</t>
  </si>
  <si>
    <t>Master Kisi-Kisi UN SMP/MTs 2019</t>
  </si>
  <si>
    <t>137</t>
  </si>
  <si>
    <t>Snack It Up!!! - Ayudiah Respatih - Demedia</t>
  </si>
  <si>
    <t>138</t>
  </si>
  <si>
    <t>Enigma - Amanda Margareth - Bukune</t>
  </si>
  <si>
    <t>139</t>
  </si>
  <si>
    <t>140</t>
  </si>
  <si>
    <t>141</t>
  </si>
  <si>
    <t>BTS Forever</t>
  </si>
  <si>
    <t>142</t>
  </si>
  <si>
    <t>Go Kitchen - @Restuutamidewi - Kawanpustaka</t>
  </si>
  <si>
    <t>143</t>
  </si>
  <si>
    <t>144</t>
  </si>
  <si>
    <t>Cinta yang Kupeluk Sepanjang Waktu</t>
  </si>
  <si>
    <t>145</t>
  </si>
  <si>
    <t>The King TOEFL Terlengkap</t>
  </si>
  <si>
    <t>146</t>
  </si>
  <si>
    <t>Top Sukses Tes CPNS CAT 2018/2019</t>
  </si>
  <si>
    <t>147</t>
  </si>
  <si>
    <t>Travelersâ€™ Tale</t>
  </si>
  <si>
    <t>148</t>
  </si>
  <si>
    <t>149</t>
  </si>
  <si>
    <t>150</t>
  </si>
  <si>
    <t>151</t>
  </si>
  <si>
    <t>152</t>
  </si>
  <si>
    <t>Serba - Serbi Baking - @MS.Rinadedik - Kawan Pustaka</t>
  </si>
  <si>
    <t>153</t>
  </si>
  <si>
    <t>154</t>
  </si>
  <si>
    <t>Gerimis Di Musim Yang Salah - Muchammad Asrofi - Transmedia</t>
  </si>
  <si>
    <t>Netto (1)</t>
  </si>
  <si>
    <t>Netto (2)</t>
  </si>
  <si>
    <t>Netto (3)</t>
  </si>
  <si>
    <t>Netto (4)</t>
  </si>
  <si>
    <t>Grand Total</t>
  </si>
  <si>
    <t>RF016/09/18 (4)</t>
  </si>
  <si>
    <t>Mencintaimu Sedalam Lukaku - A'yat Khalili - Wahyu Qolbu</t>
  </si>
  <si>
    <t>Panduan Sukses Tes CPNS 2018/2019 Sistem CAT</t>
  </si>
  <si>
    <t>TOP ONE Bedah Kisi-kisi Terlengkap UN â€“ USBN SMA/MA IPA 2019</t>
  </si>
  <si>
    <t>Modul Resmi Seleksi Masuk Tes CPNS 2018/2019</t>
  </si>
  <si>
    <t>RF017/09/18 (1)</t>
  </si>
  <si>
    <t>2018-09-30</t>
  </si>
  <si>
    <t>Cahaya Buku</t>
  </si>
  <si>
    <t>Lebih Dari Rindu - Aby A. Izzuddin - Wahyu Qolbu</t>
  </si>
  <si>
    <t>NETTO</t>
  </si>
  <si>
    <t>RF017/09/18 (2)</t>
  </si>
  <si>
    <t>Super Diktat CPNS 2018-2019</t>
  </si>
  <si>
    <t>RF018/09/18</t>
  </si>
  <si>
    <t>HENI MARIA (PO PENULIS)</t>
  </si>
  <si>
    <t>Semua Orang Bisa Bikin Kue - Heni Maria - Wahyu Media</t>
  </si>
  <si>
    <t>RF019/09/18</t>
  </si>
  <si>
    <t>Barokah_olshop</t>
  </si>
  <si>
    <t>RF020/09/18</t>
  </si>
  <si>
    <t>keranjangjinjing</t>
  </si>
  <si>
    <t>RF021/09/18</t>
  </si>
  <si>
    <t>tukugan</t>
  </si>
  <si>
    <t>RF022/09/18</t>
  </si>
  <si>
    <t>Ririn (PO PENULIS)</t>
  </si>
  <si>
    <t>Istiqomah Until Husnul Khotimah</t>
  </si>
  <si>
    <t>RF023/09/18 (1)</t>
  </si>
  <si>
    <t>Chat</t>
  </si>
  <si>
    <t>PINDAH; ADA INDAH DI SETIAP PINDAH (BONUS POLA BOX)</t>
  </si>
  <si>
    <t>Ayah Sesungguhnya</t>
  </si>
  <si>
    <t>Conversation With Ghosts</t>
  </si>
  <si>
    <t>Ayah</t>
  </si>
  <si>
    <t>Emperor's Consort</t>
  </si>
  <si>
    <t>RF023/09/18 (2)</t>
  </si>
  <si>
    <t>Chat [PO]</t>
  </si>
  <si>
    <t>RF024/09/18</t>
  </si>
  <si>
    <t>2018-09-28</t>
  </si>
  <si>
    <t>Buku Plus</t>
  </si>
  <si>
    <t>RF025/09/18</t>
  </si>
  <si>
    <t>@inspiring_muslimah</t>
  </si>
  <si>
    <t>RF026/09/18</t>
  </si>
  <si>
    <t>@inspiring_muslimah (transaksi refund)</t>
  </si>
  <si>
    <t>RF027/09/18 (1)</t>
  </si>
  <si>
    <t>Warungbukuku</t>
  </si>
  <si>
    <t>Si Juki Komik Strip</t>
  </si>
  <si>
    <t>Daily Parenting</t>
  </si>
  <si>
    <t>#BeraniGagal; Catatan Hampir teladan Si Juki</t>
  </si>
  <si>
    <t>CJR's Love Diary - Edisi TTD</t>
  </si>
  <si>
    <t>Jatuh Cinta Tak Pernah Salah</t>
  </si>
  <si>
    <t>Ketua kelas</t>
  </si>
  <si>
    <t>The Real Muslimah</t>
  </si>
  <si>
    <t>Hendrick</t>
  </si>
  <si>
    <t>[PO] Bajak Laut &amp; Purnama Terakhir - EDISI TTD + POUCH</t>
  </si>
  <si>
    <t>Si juki seri keroyokan makin rame aja! #3</t>
  </si>
  <si>
    <t>William - @risa_saraswati</t>
  </si>
  <si>
    <t>Tajir Melintir - Mardigu WP - Transmedia</t>
  </si>
  <si>
    <t>Geez &amp; Ann #1</t>
  </si>
  <si>
    <t>Geez &amp; Ann #2</t>
  </si>
  <si>
    <t>Ikhlaskan Hati Ku - @kembalihijrah Dan Mitha Juniar - Wahyu Qolbu</t>
  </si>
  <si>
    <t>RF027/09/18 (2)</t>
  </si>
  <si>
    <t>Anak Rantau - A. Fuadi - Falcon Publishing</t>
  </si>
  <si>
    <t>254</t>
  </si>
  <si>
    <t>TOTAL</t>
  </si>
  <si>
    <t>RF028/09/18 (1)</t>
  </si>
  <si>
    <t>Buku Creative</t>
  </si>
  <si>
    <t>S.A.H - Sudahi Atau Halalkan</t>
  </si>
  <si>
    <t>Smart Book Membaca, Menulis, Berhitung &amp; Mewarnai</t>
  </si>
  <si>
    <t>Cinta di Sujud Terakhir</t>
  </si>
  <si>
    <t>Superbook Dasar-Dasar Calistung (Membaca, Menulis dan Berhitung)</t>
  </si>
  <si>
    <t>RF028/09/18 (2)</t>
  </si>
  <si>
    <t>Dekati Aja Allah, Pasti Mudah! - Muh. Ramli &amp; Abdullah Sa`Id - Elex Media Komputindo</t>
  </si>
  <si>
    <t>54800</t>
  </si>
  <si>
    <t>Ngakak Bareng BTS - Nabilah Zahwa Primasti - Histeria</t>
  </si>
  <si>
    <t>59800</t>
  </si>
  <si>
    <t>114600</t>
  </si>
  <si>
    <t>17190</t>
  </si>
  <si>
    <t>97410</t>
  </si>
  <si>
    <t>RF029/09/18</t>
  </si>
  <si>
    <t>Toko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</si>
</sst>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7">
    <font>
      <sz val="10.0"/>
      <color rgb="FF000000"/>
      <name val="Arial"/>
    </font>
    <font/>
    <font>
      <u/>
      <color rgb="FF0000FF"/>
    </font>
    <font>
      <color rgb="FF000000"/>
      <name val="-webkit-standard"/>
    </font>
    <font>
      <b/>
      <color rgb="FF000000"/>
      <name val="-webkit-standard"/>
    </font>
    <font>
      <b/>
    </font>
    <font>
      <b/>
      <sz val="11.0"/>
    </font>
  </fonts>
  <fills count="3">
    <fill>
      <patternFill patternType="none"/>
    </fill>
    <fill>
      <patternFill patternType="lightGray"/>
    </fill>
    <fill>
      <patternFill patternType="solid">
        <fgColor rgb="FFFFFF00"/>
        <bgColor rgb="FFFFFF00"/>
      </patternFill>
    </fill>
  </fills>
  <borders count="1">
    <border/>
  </borders>
  <cellStyleXfs count="1">
    <xf borderId="0" fillId="0" fontId="0" numFmtId="0" applyAlignment="1" applyFont="1"/>
  </cellStyleXfs>
  <cellXfs count="24">
    <xf borderId="0" fillId="0" fontId="0" numFmtId="0" xfId="0" applyAlignment="1" applyFont="1">
      <alignment readingOrder="0" shrinkToFit="0" vertical="bottom" wrapText="0"/>
    </xf>
    <xf borderId="0" fillId="0" fontId="1" numFmtId="49" xfId="0" applyAlignment="1" applyFont="1" applyNumberFormat="1">
      <alignment readingOrder="0"/>
    </xf>
    <xf borderId="0" fillId="0" fontId="1" numFmtId="49" xfId="0" applyFont="1" applyNumberFormat="1"/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2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3" numFmtId="49" xfId="0" applyAlignment="1" applyFont="1" applyNumberFormat="1">
      <alignment readingOrder="0"/>
    </xf>
    <xf borderId="0" fillId="0" fontId="3" numFmtId="49" xfId="0" applyFont="1" applyNumberFormat="1"/>
    <xf borderId="0" fillId="0" fontId="3" numFmtId="49" xfId="0" applyAlignment="1" applyFont="1" applyNumberFormat="1">
      <alignment readingOrder="0" vertical="top"/>
    </xf>
    <xf borderId="0" fillId="0" fontId="4" numFmtId="49" xfId="0" applyAlignment="1" applyFont="1" applyNumberFormat="1">
      <alignment horizontal="center" readingOrder="0"/>
    </xf>
    <xf borderId="0" fillId="0" fontId="3" numFmtId="3" xfId="0" applyAlignment="1" applyFont="1" applyNumberFormat="1">
      <alignment readingOrder="0"/>
    </xf>
    <xf borderId="0" fillId="0" fontId="3" numFmtId="3" xfId="0" applyAlignment="1" applyFont="1" applyNumberFormat="1">
      <alignment horizontal="right" readingOrder="0"/>
    </xf>
    <xf borderId="0" fillId="0" fontId="3" numFmtId="3" xfId="0" applyFont="1" applyNumberFormat="1"/>
    <xf borderId="0" fillId="0" fontId="5" numFmtId="0" xfId="0" applyFont="1"/>
    <xf borderId="0" fillId="0" fontId="5" numFmtId="3" xfId="0" applyFont="1" applyNumberFormat="1"/>
    <xf borderId="0" fillId="0" fontId="5" numFmtId="3" xfId="0" applyAlignment="1" applyFont="1" applyNumberFormat="1">
      <alignment readingOrder="0"/>
    </xf>
    <xf borderId="0" fillId="0" fontId="5" numFmtId="49" xfId="0" applyFont="1" applyNumberFormat="1"/>
    <xf borderId="0" fillId="0" fontId="5" numFmtId="49" xfId="0" applyAlignment="1" applyFont="1" applyNumberFormat="1">
      <alignment readingOrder="0"/>
    </xf>
    <xf borderId="0" fillId="0" fontId="6" numFmtId="49" xfId="0" applyFont="1" applyNumberFormat="1"/>
    <xf borderId="0" fillId="0" fontId="6" numFmtId="49" xfId="0" applyAlignment="1" applyFont="1" applyNumberFormat="1">
      <alignment readingOrder="0"/>
    </xf>
    <xf borderId="0" fillId="0" fontId="6" numFmtId="3" xfId="0" applyFont="1" applyNumberFormat="1"/>
    <xf borderId="0" fillId="2" fontId="1" numFmtId="49" xfId="0" applyAlignment="1" applyFill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8.xml"/><Relationship Id="rId22" Type="http://schemas.openxmlformats.org/officeDocument/2006/relationships/worksheet" Target="worksheets/sheet20.xml"/><Relationship Id="rId21" Type="http://schemas.openxmlformats.org/officeDocument/2006/relationships/worksheet" Target="worksheets/sheet19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28" Type="http://schemas.openxmlformats.org/officeDocument/2006/relationships/worksheet" Target="worksheets/sheet26.xml"/><Relationship Id="rId27" Type="http://schemas.openxmlformats.org/officeDocument/2006/relationships/worksheet" Target="worksheets/sheet25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29" Type="http://schemas.openxmlformats.org/officeDocument/2006/relationships/worksheet" Target="worksheets/sheet27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31" Type="http://schemas.openxmlformats.org/officeDocument/2006/relationships/worksheet" Target="worksheets/sheet29.xml"/><Relationship Id="rId30" Type="http://schemas.openxmlformats.org/officeDocument/2006/relationships/worksheet" Target="worksheets/sheet28.xml"/><Relationship Id="rId11" Type="http://schemas.openxmlformats.org/officeDocument/2006/relationships/worksheet" Target="worksheets/sheet9.xml"/><Relationship Id="rId33" Type="http://schemas.openxmlformats.org/officeDocument/2006/relationships/worksheet" Target="worksheets/sheet31.xml"/><Relationship Id="rId10" Type="http://schemas.openxmlformats.org/officeDocument/2006/relationships/worksheet" Target="worksheets/sheet8.xml"/><Relationship Id="rId32" Type="http://schemas.openxmlformats.org/officeDocument/2006/relationships/worksheet" Target="worksheets/sheet30.xml"/><Relationship Id="rId13" Type="http://schemas.openxmlformats.org/officeDocument/2006/relationships/worksheet" Target="worksheets/sheet11.xml"/><Relationship Id="rId35" Type="http://schemas.openxmlformats.org/officeDocument/2006/relationships/worksheet" Target="worksheets/sheet33.xml"/><Relationship Id="rId12" Type="http://schemas.openxmlformats.org/officeDocument/2006/relationships/worksheet" Target="worksheets/sheet10.xml"/><Relationship Id="rId34" Type="http://schemas.openxmlformats.org/officeDocument/2006/relationships/worksheet" Target="worksheets/sheet32.xml"/><Relationship Id="rId15" Type="http://schemas.openxmlformats.org/officeDocument/2006/relationships/worksheet" Target="worksheets/sheet13.xml"/><Relationship Id="rId37" Type="http://schemas.openxmlformats.org/officeDocument/2006/relationships/worksheet" Target="worksheets/sheet35.xml"/><Relationship Id="rId14" Type="http://schemas.openxmlformats.org/officeDocument/2006/relationships/worksheet" Target="worksheets/sheet12.xml"/><Relationship Id="rId36" Type="http://schemas.openxmlformats.org/officeDocument/2006/relationships/worksheet" Target="worksheets/sheet34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38" Type="http://schemas.openxmlformats.org/officeDocument/2006/relationships/worksheet" Target="worksheets/sheet36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hyperlink" Target="http://bukubukularis.com" TargetMode="External"/><Relationship Id="rId2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6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10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13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23</v>
      </c>
      <c r="C8" s="3">
        <v>58000.0</v>
      </c>
      <c r="D8" s="3">
        <v>30.0</v>
      </c>
      <c r="E8" s="3">
        <v>2.0</v>
      </c>
      <c r="F8" s="3">
        <v>116000.0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30</v>
      </c>
      <c r="C9" s="3">
        <v>88000.0</v>
      </c>
      <c r="D9" s="3">
        <v>30.0</v>
      </c>
      <c r="E9" s="3">
        <v>3.0</v>
      </c>
      <c r="F9" s="3">
        <v>264000.0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3">
        <v>5.0</v>
      </c>
      <c r="F10" s="3">
        <v>380000.0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33</v>
      </c>
      <c r="E11" s="4"/>
      <c r="F11" s="3">
        <v>114000.0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36</v>
      </c>
      <c r="E12" s="4"/>
      <c r="F12" s="3">
        <v>9000.0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39</v>
      </c>
      <c r="E13" s="4"/>
      <c r="F13" s="3">
        <v>275000.0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9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11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14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24</v>
      </c>
      <c r="C8" s="3">
        <v>60500.0</v>
      </c>
      <c r="D8" s="3">
        <v>35.0</v>
      </c>
      <c r="E8" s="3">
        <v>15.0</v>
      </c>
      <c r="F8" s="3">
        <v>907500.0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20</v>
      </c>
      <c r="E9" s="3">
        <v>15.0</v>
      </c>
      <c r="F9" s="3">
        <v>907500.0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33</v>
      </c>
      <c r="E10" s="4"/>
      <c r="F10" s="3">
        <v>317625.0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36</v>
      </c>
      <c r="E11" s="4"/>
      <c r="F11" s="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39</v>
      </c>
      <c r="E12" s="4"/>
      <c r="F12" s="3">
        <v>589875.0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13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22</v>
      </c>
      <c r="C8" s="3">
        <v>65000.0</v>
      </c>
      <c r="D8" s="3">
        <v>30.0</v>
      </c>
      <c r="E8" s="3">
        <v>2.0</v>
      </c>
      <c r="F8" s="3">
        <v>130000.0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23</v>
      </c>
      <c r="C9" s="3">
        <v>58000.0</v>
      </c>
      <c r="D9" s="3">
        <v>30.0</v>
      </c>
      <c r="E9" s="3">
        <v>3.0</v>
      </c>
      <c r="F9" s="3">
        <v>174000.0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26</v>
      </c>
      <c r="B10" s="1" t="s">
        <v>27</v>
      </c>
      <c r="C10" s="3">
        <v>58000.0</v>
      </c>
      <c r="D10" s="3">
        <v>30.0</v>
      </c>
      <c r="E10" s="3">
        <v>2.0</v>
      </c>
      <c r="F10" s="3">
        <v>116000.0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29</v>
      </c>
      <c r="C11" s="3">
        <v>65000.0</v>
      </c>
      <c r="D11" s="3">
        <v>30.0</v>
      </c>
      <c r="E11" s="3">
        <v>3.0</v>
      </c>
      <c r="F11" s="3">
        <v>195000.0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31</v>
      </c>
      <c r="B12" s="1" t="s">
        <v>32</v>
      </c>
      <c r="C12" s="3">
        <v>58000.0</v>
      </c>
      <c r="D12" s="3">
        <v>30.0</v>
      </c>
      <c r="E12" s="3">
        <v>2.0</v>
      </c>
      <c r="F12" s="3">
        <v>116000.0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34</v>
      </c>
      <c r="B13" s="1" t="s">
        <v>35</v>
      </c>
      <c r="C13" s="3">
        <v>60000.0</v>
      </c>
      <c r="D13" s="3">
        <v>30.0</v>
      </c>
      <c r="E13" s="3">
        <v>3.0</v>
      </c>
      <c r="F13" s="3">
        <v>180000.0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37</v>
      </c>
      <c r="B14" s="1" t="s">
        <v>38</v>
      </c>
      <c r="C14" s="3">
        <v>50000.0</v>
      </c>
      <c r="D14" s="3">
        <v>30.0</v>
      </c>
      <c r="E14" s="3">
        <v>2.0</v>
      </c>
      <c r="F14" s="3">
        <v>100000.0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40</v>
      </c>
      <c r="B15" s="1" t="s">
        <v>41</v>
      </c>
      <c r="C15" s="3">
        <v>75000.0</v>
      </c>
      <c r="D15" s="3">
        <v>30.0</v>
      </c>
      <c r="E15" s="3">
        <v>3.0</v>
      </c>
      <c r="F15" s="3">
        <v>225000.0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42</v>
      </c>
      <c r="B16" s="1" t="s">
        <v>43</v>
      </c>
      <c r="C16" s="3">
        <v>50000.0</v>
      </c>
      <c r="D16" s="3">
        <v>30.0</v>
      </c>
      <c r="E16" s="3">
        <v>3.0</v>
      </c>
      <c r="F16" s="3">
        <v>150000.0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44</v>
      </c>
      <c r="B17" s="1" t="s">
        <v>45</v>
      </c>
      <c r="C17" s="3">
        <v>59000.0</v>
      </c>
      <c r="D17" s="3">
        <v>30.0</v>
      </c>
      <c r="E17" s="3">
        <v>3.0</v>
      </c>
      <c r="F17" s="3">
        <v>177000.0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46</v>
      </c>
      <c r="B18" s="1" t="s">
        <v>47</v>
      </c>
      <c r="C18" s="3">
        <v>65000.0</v>
      </c>
      <c r="D18" s="3">
        <v>30.0</v>
      </c>
      <c r="E18" s="3">
        <v>2.0</v>
      </c>
      <c r="F18" s="3">
        <v>130000.0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48</v>
      </c>
      <c r="B19" s="1" t="s">
        <v>49</v>
      </c>
      <c r="C19" s="3">
        <v>65000.0</v>
      </c>
      <c r="D19" s="3">
        <v>30.0</v>
      </c>
      <c r="E19" s="3">
        <v>3.0</v>
      </c>
      <c r="F19" s="3">
        <v>195000.0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50</v>
      </c>
      <c r="B20" s="1" t="s">
        <v>51</v>
      </c>
      <c r="C20" s="3">
        <v>74800.0</v>
      </c>
      <c r="D20" s="3">
        <v>30.0</v>
      </c>
      <c r="E20" s="3">
        <v>3.0</v>
      </c>
      <c r="F20" s="3">
        <v>224400.0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52</v>
      </c>
      <c r="B21" s="1" t="s">
        <v>53</v>
      </c>
      <c r="C21" s="3">
        <v>55000.0</v>
      </c>
      <c r="D21" s="3">
        <v>30.0</v>
      </c>
      <c r="E21" s="3">
        <v>3.0</v>
      </c>
      <c r="F21" s="3">
        <v>165000.0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54</v>
      </c>
      <c r="B22" s="1" t="s">
        <v>55</v>
      </c>
      <c r="C22" s="3">
        <v>66000.0</v>
      </c>
      <c r="D22" s="3">
        <v>30.0</v>
      </c>
      <c r="E22" s="3">
        <v>3.0</v>
      </c>
      <c r="F22" s="3">
        <v>198000.0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56</v>
      </c>
      <c r="B23" s="1" t="s">
        <v>57</v>
      </c>
      <c r="C23" s="3">
        <v>60500.0</v>
      </c>
      <c r="D23" s="3">
        <v>30.0</v>
      </c>
      <c r="E23" s="3">
        <v>2.0</v>
      </c>
      <c r="F23" s="3">
        <v>121000.0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58</v>
      </c>
      <c r="B24" s="1" t="s">
        <v>59</v>
      </c>
      <c r="C24" s="3">
        <v>66000.0</v>
      </c>
      <c r="D24" s="3">
        <v>30.0</v>
      </c>
      <c r="E24" s="3">
        <v>3.0</v>
      </c>
      <c r="F24" s="3">
        <v>198000.0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60</v>
      </c>
      <c r="B25" s="1" t="s">
        <v>61</v>
      </c>
      <c r="C25" s="3">
        <v>66000.0</v>
      </c>
      <c r="D25" s="3">
        <v>30.0</v>
      </c>
      <c r="E25" s="3">
        <v>3.0</v>
      </c>
      <c r="F25" s="3">
        <v>198000.0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62</v>
      </c>
      <c r="B26" s="1" t="s">
        <v>63</v>
      </c>
      <c r="C26" s="3">
        <v>66000.0</v>
      </c>
      <c r="D26" s="3">
        <v>30.0</v>
      </c>
      <c r="E26" s="3">
        <v>3.0</v>
      </c>
      <c r="F26" s="3">
        <v>198000.0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64</v>
      </c>
      <c r="B27" s="1" t="s">
        <v>65</v>
      </c>
      <c r="C27" s="3">
        <v>60500.0</v>
      </c>
      <c r="D27" s="3">
        <v>30.0</v>
      </c>
      <c r="E27" s="3">
        <v>3.0</v>
      </c>
      <c r="F27" s="3">
        <v>181500.0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66</v>
      </c>
      <c r="B28" s="1" t="s">
        <v>67</v>
      </c>
      <c r="C28" s="3">
        <v>60500.0</v>
      </c>
      <c r="D28" s="3">
        <v>30.0</v>
      </c>
      <c r="E28" s="3">
        <v>3.0</v>
      </c>
      <c r="F28" s="3">
        <v>181500.0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 t="s">
        <v>68</v>
      </c>
      <c r="B29" s="1" t="s">
        <v>30</v>
      </c>
      <c r="C29" s="3">
        <v>88000.0</v>
      </c>
      <c r="D29" s="3">
        <v>30.0</v>
      </c>
      <c r="E29" s="3">
        <v>3.0</v>
      </c>
      <c r="F29" s="3">
        <v>264000.0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 t="s">
        <v>69</v>
      </c>
      <c r="B30" s="1" t="s">
        <v>70</v>
      </c>
      <c r="C30" s="3">
        <v>66000.0</v>
      </c>
      <c r="D30" s="3">
        <v>30.0</v>
      </c>
      <c r="E30" s="3">
        <v>2.0</v>
      </c>
      <c r="F30" s="3">
        <v>132000.0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 t="s">
        <v>71</v>
      </c>
      <c r="B31" s="1" t="s">
        <v>72</v>
      </c>
      <c r="C31" s="3">
        <v>66000.0</v>
      </c>
      <c r="D31" s="3">
        <v>30.0</v>
      </c>
      <c r="E31" s="3">
        <v>3.0</v>
      </c>
      <c r="F31" s="3">
        <v>198000.0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 t="s">
        <v>73</v>
      </c>
      <c r="B32" s="1" t="s">
        <v>74</v>
      </c>
      <c r="C32" s="3">
        <v>66000.0</v>
      </c>
      <c r="D32" s="3">
        <v>30.0</v>
      </c>
      <c r="E32" s="3">
        <v>3.0</v>
      </c>
      <c r="F32" s="3">
        <v>198000.0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 t="s">
        <v>75</v>
      </c>
      <c r="B33" s="1" t="s">
        <v>76</v>
      </c>
      <c r="C33" s="3">
        <v>66000.0</v>
      </c>
      <c r="D33" s="3">
        <v>30.0</v>
      </c>
      <c r="E33" s="3">
        <v>3.0</v>
      </c>
      <c r="F33" s="3">
        <v>198000.0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 t="s">
        <v>77</v>
      </c>
      <c r="B34" s="1" t="s">
        <v>78</v>
      </c>
      <c r="C34" s="3">
        <v>60500.0</v>
      </c>
      <c r="D34" s="3">
        <v>30.0</v>
      </c>
      <c r="E34" s="3">
        <v>3.0</v>
      </c>
      <c r="F34" s="3">
        <v>181500.0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 t="s">
        <v>79</v>
      </c>
      <c r="B35" s="1" t="s">
        <v>80</v>
      </c>
      <c r="C35" s="3">
        <v>60500.0</v>
      </c>
      <c r="D35" s="3">
        <v>30.0</v>
      </c>
      <c r="E35" s="3">
        <v>2.0</v>
      </c>
      <c r="F35" s="3">
        <v>121000.0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 t="s">
        <v>81</v>
      </c>
      <c r="B36" s="1" t="s">
        <v>82</v>
      </c>
      <c r="C36" s="3">
        <v>60500.0</v>
      </c>
      <c r="D36" s="3">
        <v>30.0</v>
      </c>
      <c r="E36" s="3">
        <v>3.0</v>
      </c>
      <c r="F36" s="3">
        <v>181500.0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 t="s">
        <v>83</v>
      </c>
      <c r="B37" s="1" t="s">
        <v>84</v>
      </c>
      <c r="C37" s="3">
        <v>66000.0</v>
      </c>
      <c r="D37" s="3">
        <v>30.0</v>
      </c>
      <c r="E37" s="3">
        <v>3.0</v>
      </c>
      <c r="F37" s="3">
        <v>198000.0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C38" s="4"/>
      <c r="D38" s="3" t="s">
        <v>20</v>
      </c>
      <c r="E38" s="3">
        <v>82.0</v>
      </c>
      <c r="F38" s="3">
        <v>5225400.0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C39" s="4"/>
      <c r="D39" s="3" t="s">
        <v>33</v>
      </c>
      <c r="E39" s="4"/>
      <c r="F39" s="3">
        <v>1567620.0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C40" s="4"/>
      <c r="D40" s="3" t="s">
        <v>36</v>
      </c>
      <c r="E40" s="4"/>
      <c r="F40" s="4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C41" s="4"/>
      <c r="D41" s="3" t="s">
        <v>39</v>
      </c>
      <c r="E41" s="4"/>
      <c r="F41" s="3">
        <v>3657780.0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85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86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87</v>
      </c>
      <c r="C8" s="3">
        <v>52000.0</v>
      </c>
      <c r="D8" s="3">
        <v>35.0</v>
      </c>
      <c r="E8" s="3">
        <v>8.0</v>
      </c>
      <c r="F8" s="3">
        <v>416000.0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20</v>
      </c>
      <c r="E9" s="3">
        <v>8.0</v>
      </c>
      <c r="F9" s="3">
        <v>416000.0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33</v>
      </c>
      <c r="E10" s="4"/>
      <c r="F10" s="3">
        <v>145600.0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36</v>
      </c>
      <c r="E11" s="4"/>
      <c r="F11" s="3">
        <v>18000.0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39</v>
      </c>
      <c r="E12" s="4"/>
      <c r="F12" s="3">
        <v>288400.0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88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89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90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91</v>
      </c>
      <c r="C8" s="3">
        <v>59000.0</v>
      </c>
      <c r="D8" s="3">
        <v>35.0</v>
      </c>
      <c r="E8" s="3">
        <v>5.0</v>
      </c>
      <c r="F8" s="3">
        <v>295000.0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92</v>
      </c>
      <c r="C9" s="3">
        <v>55000.0</v>
      </c>
      <c r="D9" s="3">
        <v>35.0</v>
      </c>
      <c r="E9" s="3">
        <v>18.0</v>
      </c>
      <c r="F9" s="3">
        <v>990000.0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3">
        <v>23.0</v>
      </c>
      <c r="F10" s="3">
        <v>1285000.0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33</v>
      </c>
      <c r="E11" s="4"/>
      <c r="F11" s="3">
        <v>449750.0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36</v>
      </c>
      <c r="E12" s="4"/>
      <c r="F12" s="4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39</v>
      </c>
      <c r="E13" s="4"/>
      <c r="F13" s="3">
        <v>835250.0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55.29"/>
  </cols>
  <sheetData>
    <row r="1">
      <c r="A1" s="1" t="s">
        <v>0</v>
      </c>
      <c r="B1" s="1" t="s">
        <v>1</v>
      </c>
      <c r="C1" s="1" t="s">
        <v>93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94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95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96</v>
      </c>
      <c r="C8" s="3">
        <v>52000.0</v>
      </c>
      <c r="D8" s="3">
        <v>30.0</v>
      </c>
      <c r="E8" s="3">
        <v>5.0</v>
      </c>
      <c r="F8" s="3">
        <v>260000.0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23</v>
      </c>
      <c r="C9" s="3">
        <v>58000.0</v>
      </c>
      <c r="D9" s="3">
        <v>30.0</v>
      </c>
      <c r="E9" s="3">
        <v>8.0</v>
      </c>
      <c r="F9" s="3">
        <v>464000.0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26</v>
      </c>
      <c r="B10" s="1" t="s">
        <v>29</v>
      </c>
      <c r="C10" s="3">
        <v>65000.0</v>
      </c>
      <c r="D10" s="3">
        <v>30.0</v>
      </c>
      <c r="E10" s="3">
        <v>8.0</v>
      </c>
      <c r="F10" s="3">
        <v>520000.0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97</v>
      </c>
      <c r="C11" s="3">
        <v>45000.0</v>
      </c>
      <c r="D11" s="3">
        <v>30.0</v>
      </c>
      <c r="E11" s="3">
        <v>5.0</v>
      </c>
      <c r="F11" s="3">
        <v>225000.0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31</v>
      </c>
      <c r="B12" s="1" t="s">
        <v>41</v>
      </c>
      <c r="C12" s="3">
        <v>75000.0</v>
      </c>
      <c r="D12" s="3">
        <v>30.0</v>
      </c>
      <c r="E12" s="3">
        <v>5.0</v>
      </c>
      <c r="F12" s="3">
        <v>375000.0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34</v>
      </c>
      <c r="B13" s="1" t="s">
        <v>51</v>
      </c>
      <c r="C13" s="3">
        <v>74800.0</v>
      </c>
      <c r="D13" s="3">
        <v>30.0</v>
      </c>
      <c r="E13" s="3">
        <v>10.0</v>
      </c>
      <c r="F13" s="3">
        <v>748000.0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37</v>
      </c>
      <c r="B14" s="1" t="s">
        <v>30</v>
      </c>
      <c r="C14" s="3">
        <v>88000.0</v>
      </c>
      <c r="D14" s="3">
        <v>30.0</v>
      </c>
      <c r="E14" s="3">
        <v>5.0</v>
      </c>
      <c r="F14" s="3">
        <v>440000.0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40</v>
      </c>
      <c r="B15" s="1" t="s">
        <v>80</v>
      </c>
      <c r="C15" s="3">
        <v>60500.0</v>
      </c>
      <c r="D15" s="3">
        <v>30.0</v>
      </c>
      <c r="E15" s="3">
        <v>10.0</v>
      </c>
      <c r="F15" s="3">
        <v>605000.0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C16" s="4"/>
      <c r="D16" s="3" t="s">
        <v>20</v>
      </c>
      <c r="E16" s="3">
        <v>56.0</v>
      </c>
      <c r="F16" s="3">
        <v>3637000.0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C17" s="4"/>
      <c r="D17" s="3" t="s">
        <v>33</v>
      </c>
      <c r="E17" s="4"/>
      <c r="F17" s="3">
        <v>1091100.0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C18" s="4"/>
      <c r="D18" s="3" t="s">
        <v>36</v>
      </c>
      <c r="E18" s="4"/>
      <c r="F18" s="3">
        <v>54000.0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C19" s="4"/>
      <c r="D19" s="3" t="s">
        <v>39</v>
      </c>
      <c r="E19" s="4"/>
      <c r="F19" s="3">
        <v>2599900.0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98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94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99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100</v>
      </c>
      <c r="C9" s="3">
        <v>71500.0</v>
      </c>
      <c r="D9" s="3">
        <v>35.0</v>
      </c>
      <c r="E9" s="3">
        <v>50.0</v>
      </c>
      <c r="F9" s="3">
        <v>3575000.0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3">
        <v>50.0</v>
      </c>
      <c r="F10" s="3">
        <v>3575000.0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33</v>
      </c>
      <c r="E11" s="4"/>
      <c r="F11" s="3">
        <v>1251250.0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36</v>
      </c>
      <c r="E12" s="4"/>
      <c r="F12" s="3">
        <v>28000.0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39</v>
      </c>
      <c r="E13" s="4"/>
      <c r="F13" s="3">
        <v>2351750.0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101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102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103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104</v>
      </c>
      <c r="C8" s="3">
        <v>40000.0</v>
      </c>
      <c r="D8" s="3">
        <v>35.0</v>
      </c>
      <c r="E8" s="3">
        <v>5.0</v>
      </c>
      <c r="F8" s="3">
        <v>200000.0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105</v>
      </c>
      <c r="C9" s="3">
        <v>85000.0</v>
      </c>
      <c r="D9" s="3">
        <v>35.0</v>
      </c>
      <c r="E9" s="3">
        <v>1.0</v>
      </c>
      <c r="F9" s="3">
        <v>85000.0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26</v>
      </c>
      <c r="B10" s="1" t="s">
        <v>106</v>
      </c>
      <c r="C10" s="3">
        <v>69000.0</v>
      </c>
      <c r="D10" s="3">
        <v>35.0</v>
      </c>
      <c r="E10" s="3">
        <v>2.0</v>
      </c>
      <c r="F10" s="3">
        <v>138000.0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107</v>
      </c>
      <c r="C11" s="3">
        <v>59000.0</v>
      </c>
      <c r="D11" s="3">
        <v>35.0</v>
      </c>
      <c r="E11" s="3">
        <v>2.0</v>
      </c>
      <c r="F11" s="3">
        <v>118000.0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31</v>
      </c>
      <c r="B12" s="1" t="s">
        <v>108</v>
      </c>
      <c r="C12" s="3">
        <v>57000.0</v>
      </c>
      <c r="D12" s="3">
        <v>35.0</v>
      </c>
      <c r="E12" s="3">
        <v>2.0</v>
      </c>
      <c r="F12" s="3">
        <v>114000.0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34</v>
      </c>
      <c r="B13" s="1" t="s">
        <v>109</v>
      </c>
      <c r="C13" s="3">
        <v>59000.0</v>
      </c>
      <c r="D13" s="3">
        <v>35.0</v>
      </c>
      <c r="E13" s="3">
        <v>1.0</v>
      </c>
      <c r="F13" s="3">
        <v>59000.0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20</v>
      </c>
      <c r="E14" s="3">
        <v>13.0</v>
      </c>
      <c r="F14" s="3">
        <v>714000.0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33</v>
      </c>
      <c r="E15" s="4"/>
      <c r="F15" s="3">
        <v>249900.0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C16" s="4"/>
      <c r="D16" s="3" t="s">
        <v>36</v>
      </c>
      <c r="E16" s="4"/>
      <c r="F16" s="4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C17" s="4"/>
      <c r="D17" s="3" t="s">
        <v>39</v>
      </c>
      <c r="E17" s="4"/>
      <c r="F17" s="3">
        <v>464100.0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110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111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112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113</v>
      </c>
      <c r="C9" s="3">
        <v>70000.0</v>
      </c>
      <c r="D9" s="3">
        <v>35.0</v>
      </c>
      <c r="E9" s="3">
        <v>29.0</v>
      </c>
      <c r="F9" s="3">
        <v>2030000.0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25</v>
      </c>
      <c r="B10" s="1" t="s">
        <v>114</v>
      </c>
      <c r="C10" s="3">
        <v>85000.0</v>
      </c>
      <c r="D10" s="3">
        <v>35.0</v>
      </c>
      <c r="E10" s="3">
        <v>29.0</v>
      </c>
      <c r="F10" s="3">
        <v>2465000.0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26</v>
      </c>
      <c r="B11" s="1" t="s">
        <v>115</v>
      </c>
      <c r="C11" s="3">
        <v>82500.0</v>
      </c>
      <c r="D11" s="3">
        <v>35.0</v>
      </c>
      <c r="E11" s="3">
        <v>44.0</v>
      </c>
      <c r="F11" s="3">
        <v>3630000.0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28</v>
      </c>
      <c r="B12" s="1" t="s">
        <v>116</v>
      </c>
      <c r="C12" s="3">
        <v>77000.0</v>
      </c>
      <c r="D12" s="3">
        <v>35.0</v>
      </c>
      <c r="E12" s="3">
        <v>396.0</v>
      </c>
      <c r="F12" s="3">
        <v>3.0492E7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20</v>
      </c>
      <c r="E13" s="3">
        <v>498.0</v>
      </c>
      <c r="F13" s="3">
        <v>3.8617E7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33</v>
      </c>
      <c r="E14" s="4"/>
      <c r="F14" s="3">
        <v>1.351595E7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36</v>
      </c>
      <c r="E15" s="4"/>
      <c r="F15" s="4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C16" s="4"/>
      <c r="D16" s="3" t="s">
        <v>39</v>
      </c>
      <c r="E16" s="4"/>
      <c r="F16" s="3">
        <v>2.510105E7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117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111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118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119</v>
      </c>
      <c r="C8" s="3">
        <v>50000.0</v>
      </c>
      <c r="D8" s="3">
        <v>30.0</v>
      </c>
      <c r="E8" s="3">
        <v>5.0</v>
      </c>
      <c r="F8" s="3">
        <v>250000.0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27</v>
      </c>
      <c r="C9" s="3">
        <v>58000.0</v>
      </c>
      <c r="D9" s="3">
        <v>30.0</v>
      </c>
      <c r="E9" s="3">
        <v>5.0</v>
      </c>
      <c r="F9" s="3">
        <v>290000.0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26</v>
      </c>
      <c r="B10" s="1" t="s">
        <v>120</v>
      </c>
      <c r="C10" s="3">
        <v>48000.0</v>
      </c>
      <c r="D10" s="3">
        <v>30.0</v>
      </c>
      <c r="E10" s="3">
        <v>1.0</v>
      </c>
      <c r="F10" s="3">
        <v>48000.0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80</v>
      </c>
      <c r="C11" s="3">
        <v>60500.0</v>
      </c>
      <c r="D11" s="3">
        <v>30.0</v>
      </c>
      <c r="E11" s="3">
        <v>50.0</v>
      </c>
      <c r="F11" s="3">
        <v>3025000.0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20</v>
      </c>
      <c r="E12" s="3">
        <v>61.0</v>
      </c>
      <c r="F12" s="3">
        <v>3613000.0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33</v>
      </c>
      <c r="E13" s="4"/>
      <c r="F13" s="3">
        <v>1083900.0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36</v>
      </c>
      <c r="E14" s="4"/>
      <c r="F14" s="4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39</v>
      </c>
      <c r="E15" s="4"/>
      <c r="F15" s="3">
        <v>2529100.0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121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122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5" t="s">
        <v>123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76</v>
      </c>
      <c r="C8" s="6">
        <v>66000.0</v>
      </c>
      <c r="D8" s="6">
        <v>35.0</v>
      </c>
      <c r="E8" s="6">
        <v>1.0</v>
      </c>
      <c r="F8" s="6">
        <v>66000.0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78</v>
      </c>
      <c r="C9" s="6">
        <v>60500.0</v>
      </c>
      <c r="D9" s="6">
        <v>35.0</v>
      </c>
      <c r="E9" s="6">
        <v>1.0</v>
      </c>
      <c r="F9" s="6">
        <v>60500.0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26</v>
      </c>
      <c r="B10" s="1" t="s">
        <v>124</v>
      </c>
      <c r="C10" s="6">
        <v>77000.0</v>
      </c>
      <c r="D10" s="6">
        <v>35.0</v>
      </c>
      <c r="E10" s="6">
        <v>10.0</v>
      </c>
      <c r="F10" s="6">
        <v>770000.0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20</v>
      </c>
      <c r="E11" s="1" t="s">
        <v>48</v>
      </c>
      <c r="F11" s="6">
        <v>896500.0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33</v>
      </c>
      <c r="E12" s="2"/>
      <c r="F12" s="6">
        <v>313775.0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36</v>
      </c>
      <c r="E13" s="2"/>
      <c r="F13" s="6">
        <v>38000.0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D14" s="1" t="s">
        <v>39</v>
      </c>
      <c r="E14" s="2"/>
      <c r="F14" s="6">
        <v>620725.0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hyperlinks>
    <hyperlink r:id="rId1" ref="C5"/>
  </hyperlin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125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126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112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115</v>
      </c>
      <c r="C9" s="3">
        <v>82500.0</v>
      </c>
      <c r="D9" s="3">
        <v>35.0</v>
      </c>
      <c r="E9" s="3">
        <v>1.0</v>
      </c>
      <c r="F9" s="3">
        <v>82500.0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3">
        <v>1.0</v>
      </c>
      <c r="F10" s="3">
        <v>82500.0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33</v>
      </c>
      <c r="E11" s="4"/>
      <c r="F11" s="3">
        <v>28875.0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36</v>
      </c>
      <c r="E12" s="4"/>
      <c r="F12" s="3">
        <v>6811000.0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39</v>
      </c>
      <c r="E13" s="4"/>
      <c r="F13" s="3">
        <v>6864625.0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127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128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129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130</v>
      </c>
      <c r="C8" s="1" t="s">
        <v>131</v>
      </c>
      <c r="D8" s="3">
        <v>35.0</v>
      </c>
      <c r="E8" s="3">
        <v>36.0</v>
      </c>
      <c r="F8" s="3">
        <v>3366000.0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D9" s="3" t="s">
        <v>20</v>
      </c>
      <c r="E9" s="3">
        <v>36.0</v>
      </c>
      <c r="F9" s="3">
        <v>3366000.0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3" t="s">
        <v>33</v>
      </c>
      <c r="E10" s="4"/>
      <c r="F10" s="3">
        <v>1178100.0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3" t="s">
        <v>36</v>
      </c>
      <c r="E11" s="4"/>
      <c r="F11" s="3">
        <v>25000.0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3" t="s">
        <v>39</v>
      </c>
      <c r="E12" s="4"/>
      <c r="F12" s="3">
        <v>2212900.0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132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128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133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104</v>
      </c>
      <c r="C8" s="6">
        <v>40000.0</v>
      </c>
      <c r="D8" s="6">
        <v>35.0</v>
      </c>
      <c r="E8" s="6">
        <v>4.0</v>
      </c>
      <c r="F8" s="6">
        <v>160000.0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D9" s="1" t="s">
        <v>20</v>
      </c>
      <c r="E9" s="1" t="s">
        <v>28</v>
      </c>
      <c r="F9" s="6">
        <v>160000.0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33</v>
      </c>
      <c r="E10" s="2"/>
      <c r="F10" s="6">
        <v>56000.0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36</v>
      </c>
      <c r="E11" s="2"/>
      <c r="F11" s="7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39</v>
      </c>
      <c r="E12" s="2"/>
      <c r="F12" s="6">
        <v>104000.0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outlinePr summaryBelow="0" summaryRight="0"/>
  </sheetPr>
  <sheetViews>
    <sheetView workbookViewId="0"/>
  </sheetViews>
  <sheetFormatPr customHeight="1" defaultColWidth="14.43" defaultRowHeight="15.75"/>
  <sheetData>
    <row r="1">
      <c r="A1" s="8" t="s">
        <v>0</v>
      </c>
      <c r="B1" s="8" t="s">
        <v>1</v>
      </c>
      <c r="C1" s="8" t="s">
        <v>134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8" t="s">
        <v>3</v>
      </c>
      <c r="B2" s="8" t="s">
        <v>1</v>
      </c>
      <c r="C2" s="8" t="s">
        <v>128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8" t="s">
        <v>5</v>
      </c>
      <c r="B3" s="8" t="s">
        <v>1</v>
      </c>
      <c r="C3" s="9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8" t="s">
        <v>6</v>
      </c>
      <c r="B4" s="8" t="s">
        <v>1</v>
      </c>
      <c r="C4" s="8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0" t="s">
        <v>12</v>
      </c>
      <c r="B5" s="10" t="s">
        <v>1</v>
      </c>
      <c r="C5" s="8" t="s">
        <v>135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1" t="s">
        <v>15</v>
      </c>
      <c r="B6" s="11" t="s">
        <v>16</v>
      </c>
      <c r="C6" s="11" t="s">
        <v>17</v>
      </c>
      <c r="D6" s="11" t="s">
        <v>18</v>
      </c>
      <c r="E6" s="11" t="s">
        <v>19</v>
      </c>
      <c r="F6" s="11" t="s">
        <v>20</v>
      </c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2">
        <v>1.0</v>
      </c>
      <c r="B7" s="12" t="s">
        <v>136</v>
      </c>
      <c r="C7" s="13">
        <v>66000.0</v>
      </c>
      <c r="D7" s="13">
        <v>35.0</v>
      </c>
      <c r="E7" s="13">
        <v>3.0</v>
      </c>
      <c r="F7" s="13">
        <v>198000.0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3" t="s">
        <v>20</v>
      </c>
      <c r="E8" s="13">
        <v>3.0</v>
      </c>
      <c r="F8" s="13">
        <v>198000.0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3" t="s">
        <v>33</v>
      </c>
      <c r="E9" s="14"/>
      <c r="F9" s="13">
        <v>69300.0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3" t="s">
        <v>36</v>
      </c>
      <c r="E10" s="14"/>
      <c r="F10" s="13">
        <v>31000.0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3" t="s">
        <v>39</v>
      </c>
      <c r="E11" s="14"/>
      <c r="F11" s="13">
        <v>159700.0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8:D8"/>
    <mergeCell ref="A9:D9"/>
    <mergeCell ref="A10:D10"/>
    <mergeCell ref="A11:D11"/>
  </mergeCell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4"/>
      <c r="F1" s="4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137</v>
      </c>
      <c r="D2" s="2"/>
      <c r="E2" s="4"/>
      <c r="F2" s="4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4"/>
      <c r="F3" s="4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4"/>
      <c r="F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4"/>
      <c r="F5" s="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139</v>
      </c>
      <c r="D6" s="2"/>
      <c r="E6" s="4"/>
      <c r="F6" s="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4"/>
      <c r="F7" s="4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3" t="s">
        <v>19</v>
      </c>
      <c r="F8" s="3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140</v>
      </c>
      <c r="C9" s="3">
        <v>45000.0</v>
      </c>
      <c r="D9" s="3">
        <v>35.0</v>
      </c>
      <c r="E9" s="3">
        <v>1.0</v>
      </c>
      <c r="F9" s="3">
        <v>45000.0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25</v>
      </c>
      <c r="B10" s="1" t="s">
        <v>141</v>
      </c>
      <c r="C10" s="3">
        <v>52000.0</v>
      </c>
      <c r="D10" s="3">
        <v>35.0</v>
      </c>
      <c r="E10" s="3">
        <v>2.0</v>
      </c>
      <c r="F10" s="3">
        <v>104000.0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26</v>
      </c>
      <c r="B11" s="1" t="s">
        <v>96</v>
      </c>
      <c r="C11" s="3">
        <v>52000.0</v>
      </c>
      <c r="D11" s="3">
        <v>35.0</v>
      </c>
      <c r="E11" s="3">
        <v>1.0</v>
      </c>
      <c r="F11" s="3">
        <v>52000.0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28</v>
      </c>
      <c r="B12" s="1" t="s">
        <v>142</v>
      </c>
      <c r="C12" s="3">
        <v>64000.0</v>
      </c>
      <c r="D12" s="3">
        <v>35.0</v>
      </c>
      <c r="E12" s="3">
        <v>5.0</v>
      </c>
      <c r="F12" s="3">
        <v>320000.0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31</v>
      </c>
      <c r="B13" s="1" t="s">
        <v>143</v>
      </c>
      <c r="C13" s="3">
        <v>59000.0</v>
      </c>
      <c r="D13" s="3">
        <v>35.0</v>
      </c>
      <c r="E13" s="3">
        <v>45.0</v>
      </c>
      <c r="F13" s="3">
        <v>2655000.0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34</v>
      </c>
      <c r="B14" s="1" t="s">
        <v>144</v>
      </c>
      <c r="C14" s="3">
        <v>55000.0</v>
      </c>
      <c r="D14" s="3">
        <v>35.0</v>
      </c>
      <c r="E14" s="3">
        <v>1.0</v>
      </c>
      <c r="F14" s="3">
        <v>55000.0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37</v>
      </c>
      <c r="B15" s="1" t="s">
        <v>145</v>
      </c>
      <c r="C15" s="3">
        <v>55000.0</v>
      </c>
      <c r="D15" s="3">
        <v>35.0</v>
      </c>
      <c r="E15" s="3">
        <v>3.0</v>
      </c>
      <c r="F15" s="3">
        <v>165000.0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40</v>
      </c>
      <c r="B16" s="1" t="s">
        <v>146</v>
      </c>
      <c r="C16" s="3">
        <v>104000.0</v>
      </c>
      <c r="D16" s="3">
        <v>35.0</v>
      </c>
      <c r="E16" s="3">
        <v>11.0</v>
      </c>
      <c r="F16" s="3">
        <v>1144000.0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42</v>
      </c>
      <c r="B17" s="1" t="s">
        <v>147</v>
      </c>
      <c r="C17" s="3">
        <v>27000.0</v>
      </c>
      <c r="D17" s="3">
        <v>35.0</v>
      </c>
      <c r="E17" s="3">
        <v>1.0</v>
      </c>
      <c r="F17" s="3">
        <v>27000.0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44</v>
      </c>
      <c r="B18" s="1" t="s">
        <v>148</v>
      </c>
      <c r="C18" s="3">
        <v>48000.0</v>
      </c>
      <c r="D18" s="3">
        <v>35.0</v>
      </c>
      <c r="E18" s="3">
        <v>4.0</v>
      </c>
      <c r="F18" s="3">
        <v>192000.0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46</v>
      </c>
      <c r="B19" s="1" t="s">
        <v>149</v>
      </c>
      <c r="C19" s="3">
        <v>59500.0</v>
      </c>
      <c r="D19" s="3">
        <v>35.0</v>
      </c>
      <c r="E19" s="3">
        <v>3.0</v>
      </c>
      <c r="F19" s="3">
        <v>178500.0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48</v>
      </c>
      <c r="B20" s="1" t="s">
        <v>150</v>
      </c>
      <c r="C20" s="3">
        <v>59000.0</v>
      </c>
      <c r="D20" s="3">
        <v>35.0</v>
      </c>
      <c r="E20" s="3">
        <v>4.0</v>
      </c>
      <c r="F20" s="3">
        <v>236000.0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50</v>
      </c>
      <c r="B21" s="1" t="s">
        <v>151</v>
      </c>
      <c r="C21" s="3">
        <v>58000.0</v>
      </c>
      <c r="D21" s="3">
        <v>35.0</v>
      </c>
      <c r="E21" s="3">
        <v>7.0</v>
      </c>
      <c r="F21" s="3">
        <v>406000.0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52</v>
      </c>
      <c r="B22" s="1" t="s">
        <v>152</v>
      </c>
      <c r="C22" s="3">
        <v>112000.0</v>
      </c>
      <c r="D22" s="3">
        <v>35.0</v>
      </c>
      <c r="E22" s="3">
        <v>2.0</v>
      </c>
      <c r="F22" s="3">
        <v>224000.0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54</v>
      </c>
      <c r="B23" s="1" t="s">
        <v>153</v>
      </c>
      <c r="C23" s="3">
        <v>45000.0</v>
      </c>
      <c r="D23" s="3">
        <v>35.0</v>
      </c>
      <c r="E23" s="3">
        <v>1.0</v>
      </c>
      <c r="F23" s="3">
        <v>45000.0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56</v>
      </c>
      <c r="B24" s="1" t="s">
        <v>154</v>
      </c>
      <c r="C24" s="3">
        <v>175000.0</v>
      </c>
      <c r="D24" s="3">
        <v>35.0</v>
      </c>
      <c r="E24" s="3">
        <v>26.0</v>
      </c>
      <c r="F24" s="3">
        <v>4550000.0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58</v>
      </c>
      <c r="B25" s="1" t="s">
        <v>155</v>
      </c>
      <c r="C25" s="3">
        <v>59000.0</v>
      </c>
      <c r="D25" s="3">
        <v>35.0</v>
      </c>
      <c r="E25" s="3">
        <v>1.0</v>
      </c>
      <c r="F25" s="3">
        <v>59000.0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60</v>
      </c>
      <c r="B26" s="1" t="s">
        <v>156</v>
      </c>
      <c r="C26" s="3">
        <v>145000.0</v>
      </c>
      <c r="D26" s="3">
        <v>35.0</v>
      </c>
      <c r="E26" s="3">
        <v>3.0</v>
      </c>
      <c r="F26" s="3">
        <v>435000.0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62</v>
      </c>
      <c r="B27" s="1" t="s">
        <v>23</v>
      </c>
      <c r="C27" s="3">
        <v>58000.0</v>
      </c>
      <c r="D27" s="3">
        <v>35.0</v>
      </c>
      <c r="E27" s="3">
        <v>12.0</v>
      </c>
      <c r="F27" s="3">
        <v>696000.0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64</v>
      </c>
      <c r="B28" s="1" t="s">
        <v>119</v>
      </c>
      <c r="C28" s="3">
        <v>50000.0</v>
      </c>
      <c r="D28" s="3">
        <v>35.0</v>
      </c>
      <c r="E28" s="3">
        <v>6.0</v>
      </c>
      <c r="F28" s="3">
        <v>300000.0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 t="s">
        <v>66</v>
      </c>
      <c r="B29" s="1" t="s">
        <v>157</v>
      </c>
      <c r="C29" s="3">
        <v>45000.0</v>
      </c>
      <c r="D29" s="3">
        <v>35.0</v>
      </c>
      <c r="E29" s="3">
        <v>1.0</v>
      </c>
      <c r="F29" s="3">
        <v>45000.0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 t="s">
        <v>68</v>
      </c>
      <c r="B30" s="1" t="s">
        <v>158</v>
      </c>
      <c r="C30" s="3">
        <v>74000.0</v>
      </c>
      <c r="D30" s="3">
        <v>35.0</v>
      </c>
      <c r="E30" s="3">
        <v>44.0</v>
      </c>
      <c r="F30" s="3">
        <v>3256000.0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 t="s">
        <v>69</v>
      </c>
      <c r="B31" s="1" t="s">
        <v>159</v>
      </c>
      <c r="C31" s="3">
        <v>99000.0</v>
      </c>
      <c r="D31" s="3">
        <v>35.0</v>
      </c>
      <c r="E31" s="3">
        <v>3.0</v>
      </c>
      <c r="F31" s="3">
        <v>297000.0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 t="s">
        <v>71</v>
      </c>
      <c r="B32" s="1" t="s">
        <v>160</v>
      </c>
      <c r="C32" s="3">
        <v>80000.0</v>
      </c>
      <c r="D32" s="3">
        <v>35.0</v>
      </c>
      <c r="E32" s="3">
        <v>2.0</v>
      </c>
      <c r="F32" s="3">
        <v>160000.0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 t="s">
        <v>73</v>
      </c>
      <c r="B33" s="1" t="s">
        <v>27</v>
      </c>
      <c r="C33" s="3">
        <v>58000.0</v>
      </c>
      <c r="D33" s="3">
        <v>35.0</v>
      </c>
      <c r="E33" s="3">
        <v>5.0</v>
      </c>
      <c r="F33" s="3">
        <v>290000.0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 t="s">
        <v>75</v>
      </c>
      <c r="B34" s="1" t="s">
        <v>29</v>
      </c>
      <c r="C34" s="3">
        <v>65000.0</v>
      </c>
      <c r="D34" s="3">
        <v>35.0</v>
      </c>
      <c r="E34" s="3">
        <v>1.0</v>
      </c>
      <c r="F34" s="3">
        <v>65000.0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 t="s">
        <v>77</v>
      </c>
      <c r="B35" s="1" t="s">
        <v>161</v>
      </c>
      <c r="C35" s="3">
        <v>45000.0</v>
      </c>
      <c r="D35" s="3">
        <v>35.0</v>
      </c>
      <c r="E35" s="3">
        <v>1.0</v>
      </c>
      <c r="F35" s="3">
        <v>45000.0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 t="s">
        <v>79</v>
      </c>
      <c r="B36" s="1" t="s">
        <v>162</v>
      </c>
      <c r="C36" s="3">
        <v>55000.0</v>
      </c>
      <c r="D36" s="3">
        <v>35.0</v>
      </c>
      <c r="E36" s="3">
        <v>8.0</v>
      </c>
      <c r="F36" s="3">
        <v>440000.0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 t="s">
        <v>81</v>
      </c>
      <c r="B37" s="1" t="s">
        <v>163</v>
      </c>
      <c r="C37" s="3">
        <v>145000.0</v>
      </c>
      <c r="D37" s="3">
        <v>35.0</v>
      </c>
      <c r="E37" s="3">
        <v>2.0</v>
      </c>
      <c r="F37" s="3">
        <v>290000.0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1" t="s">
        <v>83</v>
      </c>
      <c r="B38" s="1" t="s">
        <v>164</v>
      </c>
      <c r="C38" s="3">
        <v>58000.0</v>
      </c>
      <c r="D38" s="3">
        <v>35.0</v>
      </c>
      <c r="E38" s="3">
        <v>4.0</v>
      </c>
      <c r="F38" s="3">
        <v>232000.0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1" t="s">
        <v>165</v>
      </c>
      <c r="B39" s="1" t="s">
        <v>166</v>
      </c>
      <c r="C39" s="3">
        <v>72000.0</v>
      </c>
      <c r="D39" s="3">
        <v>35.0</v>
      </c>
      <c r="E39" s="3">
        <v>4.0</v>
      </c>
      <c r="F39" s="3">
        <v>288000.0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1" t="s">
        <v>167</v>
      </c>
      <c r="B40" s="1" t="s">
        <v>168</v>
      </c>
      <c r="C40" s="3">
        <v>59000.0</v>
      </c>
      <c r="D40" s="3">
        <v>35.0</v>
      </c>
      <c r="E40" s="3">
        <v>2.0</v>
      </c>
      <c r="F40" s="3">
        <v>118000.0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1" t="s">
        <v>169</v>
      </c>
      <c r="B41" s="1" t="s">
        <v>170</v>
      </c>
      <c r="C41" s="3">
        <v>49000.0</v>
      </c>
      <c r="D41" s="3">
        <v>35.0</v>
      </c>
      <c r="E41" s="3">
        <v>1.0</v>
      </c>
      <c r="F41" s="3">
        <v>49000.0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1" t="s">
        <v>171</v>
      </c>
      <c r="B42" s="1" t="s">
        <v>120</v>
      </c>
      <c r="C42" s="3">
        <v>48000.0</v>
      </c>
      <c r="D42" s="3">
        <v>35.0</v>
      </c>
      <c r="E42" s="3">
        <v>3.0</v>
      </c>
      <c r="F42" s="3">
        <v>144000.0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1" t="s">
        <v>172</v>
      </c>
      <c r="B43" s="1" t="s">
        <v>32</v>
      </c>
      <c r="C43" s="3">
        <v>58000.0</v>
      </c>
      <c r="D43" s="3">
        <v>35.0</v>
      </c>
      <c r="E43" s="3">
        <v>1.0</v>
      </c>
      <c r="F43" s="3">
        <v>58000.0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1" t="s">
        <v>173</v>
      </c>
      <c r="B44" s="1" t="s">
        <v>97</v>
      </c>
      <c r="C44" s="3">
        <v>45000.0</v>
      </c>
      <c r="D44" s="3">
        <v>35.0</v>
      </c>
      <c r="E44" s="3">
        <v>1.0</v>
      </c>
      <c r="F44" s="3">
        <v>45000.0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1" t="s">
        <v>174</v>
      </c>
      <c r="B45" s="1" t="s">
        <v>175</v>
      </c>
      <c r="C45" s="3">
        <v>58000.0</v>
      </c>
      <c r="D45" s="3">
        <v>35.0</v>
      </c>
      <c r="E45" s="3">
        <v>3.0</v>
      </c>
      <c r="F45" s="3">
        <v>174000.0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1" t="s">
        <v>176</v>
      </c>
      <c r="B46" s="1" t="s">
        <v>177</v>
      </c>
      <c r="C46" s="3">
        <v>90000.0</v>
      </c>
      <c r="D46" s="3">
        <v>35.0</v>
      </c>
      <c r="E46" s="3">
        <v>2.0</v>
      </c>
      <c r="F46" s="3">
        <v>180000.0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1" t="s">
        <v>178</v>
      </c>
      <c r="B47" s="1" t="s">
        <v>179</v>
      </c>
      <c r="C47" s="3">
        <v>65000.0</v>
      </c>
      <c r="D47" s="3">
        <v>35.0</v>
      </c>
      <c r="E47" s="3">
        <v>2.0</v>
      </c>
      <c r="F47" s="3">
        <v>130000.0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1" t="s">
        <v>180</v>
      </c>
      <c r="B48" s="1" t="s">
        <v>181</v>
      </c>
      <c r="C48" s="3">
        <v>95000.0</v>
      </c>
      <c r="D48" s="3">
        <v>35.0</v>
      </c>
      <c r="E48" s="3">
        <v>2.0</v>
      </c>
      <c r="F48" s="3">
        <v>190000.0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1" t="s">
        <v>182</v>
      </c>
      <c r="B49" s="1" t="s">
        <v>183</v>
      </c>
      <c r="C49" s="3">
        <v>70000.0</v>
      </c>
      <c r="D49" s="3">
        <v>35.0</v>
      </c>
      <c r="E49" s="3">
        <v>1.0</v>
      </c>
      <c r="F49" s="3">
        <v>70000.0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1" t="s">
        <v>184</v>
      </c>
      <c r="B50" s="1" t="s">
        <v>185</v>
      </c>
      <c r="C50" s="3">
        <v>80000.0</v>
      </c>
      <c r="D50" s="3">
        <v>35.0</v>
      </c>
      <c r="E50" s="3">
        <v>3.0</v>
      </c>
      <c r="F50" s="3">
        <v>240000.0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1" t="s">
        <v>186</v>
      </c>
      <c r="B51" s="1" t="s">
        <v>187</v>
      </c>
      <c r="C51" s="3">
        <v>75000.0</v>
      </c>
      <c r="D51" s="3">
        <v>35.0</v>
      </c>
      <c r="E51" s="3">
        <v>1.0</v>
      </c>
      <c r="F51" s="3">
        <v>75000.0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1" t="s">
        <v>188</v>
      </c>
      <c r="B52" s="1" t="s">
        <v>41</v>
      </c>
      <c r="C52" s="3">
        <v>75000.0</v>
      </c>
      <c r="D52" s="3">
        <v>35.0</v>
      </c>
      <c r="E52" s="3">
        <v>4.0</v>
      </c>
      <c r="F52" s="3">
        <v>300000.0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1" t="s">
        <v>189</v>
      </c>
      <c r="B53" s="1" t="s">
        <v>190</v>
      </c>
      <c r="C53" s="3">
        <v>59000.0</v>
      </c>
      <c r="D53" s="3">
        <v>35.0</v>
      </c>
      <c r="E53" s="3">
        <v>1.0</v>
      </c>
      <c r="F53" s="3">
        <v>59000.0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1" t="s">
        <v>191</v>
      </c>
      <c r="B54" s="1" t="s">
        <v>192</v>
      </c>
      <c r="C54" s="3">
        <v>185000.0</v>
      </c>
      <c r="D54" s="3">
        <v>35.0</v>
      </c>
      <c r="E54" s="3">
        <v>5.0</v>
      </c>
      <c r="F54" s="3">
        <v>925000.0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1" t="s">
        <v>194</v>
      </c>
      <c r="B55" s="1" t="s">
        <v>195</v>
      </c>
      <c r="C55" s="3">
        <v>55000.0</v>
      </c>
      <c r="D55" s="3">
        <v>35.0</v>
      </c>
      <c r="E55" s="3">
        <v>6.0</v>
      </c>
      <c r="F55" s="3">
        <v>330000.0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1" t="s">
        <v>196</v>
      </c>
      <c r="B56" s="1" t="s">
        <v>197</v>
      </c>
      <c r="C56" s="3">
        <v>98000.0</v>
      </c>
      <c r="D56" s="3">
        <v>35.0</v>
      </c>
      <c r="E56" s="3">
        <v>50.0</v>
      </c>
      <c r="F56" s="3">
        <v>4900000.0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1" t="s">
        <v>198</v>
      </c>
      <c r="B57" s="1" t="s">
        <v>113</v>
      </c>
      <c r="C57" s="3">
        <v>70000.0</v>
      </c>
      <c r="D57" s="3">
        <v>35.0</v>
      </c>
      <c r="E57" s="3">
        <v>8.0</v>
      </c>
      <c r="F57" s="3">
        <v>560000.0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1" t="s">
        <v>199</v>
      </c>
      <c r="B58" s="1" t="s">
        <v>200</v>
      </c>
      <c r="C58" s="3">
        <v>175000.0</v>
      </c>
      <c r="D58" s="3">
        <v>35.0</v>
      </c>
      <c r="E58" s="3">
        <v>1.0</v>
      </c>
      <c r="F58" s="3">
        <v>175000.0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1" t="s">
        <v>201</v>
      </c>
      <c r="B59" s="1" t="s">
        <v>202</v>
      </c>
      <c r="C59" s="3">
        <v>145000.0</v>
      </c>
      <c r="D59" s="3">
        <v>35.0</v>
      </c>
      <c r="E59" s="3">
        <v>63.0</v>
      </c>
      <c r="F59" s="3">
        <v>9135000.0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1" t="s">
        <v>203</v>
      </c>
      <c r="B60" s="1" t="s">
        <v>204</v>
      </c>
      <c r="C60" s="3">
        <v>130000.0</v>
      </c>
      <c r="D60" s="3">
        <v>35.0</v>
      </c>
      <c r="E60" s="3">
        <v>3.0</v>
      </c>
      <c r="F60" s="3">
        <v>390000.0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1" t="s">
        <v>205</v>
      </c>
      <c r="B61" s="1" t="s">
        <v>206</v>
      </c>
      <c r="C61" s="3">
        <v>200000.0</v>
      </c>
      <c r="D61" s="3">
        <v>35.0</v>
      </c>
      <c r="E61" s="3">
        <v>9.0</v>
      </c>
      <c r="F61" s="3">
        <v>1800000.0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1" t="s">
        <v>208</v>
      </c>
      <c r="B62" s="1" t="s">
        <v>209</v>
      </c>
      <c r="C62" s="3">
        <v>60000.0</v>
      </c>
      <c r="D62" s="3">
        <v>35.0</v>
      </c>
      <c r="E62" s="3">
        <v>2.0</v>
      </c>
      <c r="F62" s="3">
        <v>120000.0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1" t="s">
        <v>210</v>
      </c>
      <c r="B63" s="1" t="s">
        <v>211</v>
      </c>
      <c r="C63" s="3">
        <v>69000.0</v>
      </c>
      <c r="D63" s="3">
        <v>35.0</v>
      </c>
      <c r="E63" s="3">
        <v>1.0</v>
      </c>
      <c r="F63" s="3">
        <v>69000.0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1" t="s">
        <v>213</v>
      </c>
      <c r="B64" s="1" t="s">
        <v>45</v>
      </c>
      <c r="C64" s="3">
        <v>59000.0</v>
      </c>
      <c r="D64" s="3">
        <v>35.0</v>
      </c>
      <c r="E64" s="3">
        <v>3.0</v>
      </c>
      <c r="F64" s="3">
        <v>177000.0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1" t="s">
        <v>215</v>
      </c>
      <c r="B65" s="1" t="s">
        <v>216</v>
      </c>
      <c r="C65" s="3">
        <v>89000.0</v>
      </c>
      <c r="D65" s="3">
        <v>35.0</v>
      </c>
      <c r="E65" s="3">
        <v>3.0</v>
      </c>
      <c r="F65" s="3">
        <v>267000.0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1" t="s">
        <v>218</v>
      </c>
      <c r="B66" s="1" t="s">
        <v>219</v>
      </c>
      <c r="C66" s="3">
        <v>58000.0</v>
      </c>
      <c r="D66" s="3">
        <v>35.0</v>
      </c>
      <c r="E66" s="3">
        <v>8.0</v>
      </c>
      <c r="F66" s="3">
        <v>464000.0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1" t="s">
        <v>221</v>
      </c>
      <c r="B67" s="1" t="s">
        <v>222</v>
      </c>
      <c r="C67" s="3">
        <v>50000.0</v>
      </c>
      <c r="D67" s="3">
        <v>35.0</v>
      </c>
      <c r="E67" s="3">
        <v>3.0</v>
      </c>
      <c r="F67" s="3">
        <v>150000.0</v>
      </c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1" t="s">
        <v>224</v>
      </c>
      <c r="B68" s="1" t="s">
        <v>225</v>
      </c>
      <c r="C68" s="3">
        <v>59000.0</v>
      </c>
      <c r="D68" s="3">
        <v>35.0</v>
      </c>
      <c r="E68" s="3">
        <v>1.0</v>
      </c>
      <c r="F68" s="3">
        <v>59000.0</v>
      </c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1" t="s">
        <v>227</v>
      </c>
      <c r="B69" s="1" t="s">
        <v>228</v>
      </c>
      <c r="C69" s="3">
        <v>70000.0</v>
      </c>
      <c r="D69" s="3">
        <v>35.0</v>
      </c>
      <c r="E69" s="3">
        <v>1.0</v>
      </c>
      <c r="F69" s="3">
        <v>70000.0</v>
      </c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1" t="s">
        <v>230</v>
      </c>
      <c r="B70" s="1" t="s">
        <v>231</v>
      </c>
      <c r="C70" s="3">
        <v>55000.0</v>
      </c>
      <c r="D70" s="3">
        <v>35.0</v>
      </c>
      <c r="E70" s="3">
        <v>1.0</v>
      </c>
      <c r="F70" s="3">
        <v>55000.0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1" t="s">
        <v>233</v>
      </c>
      <c r="B71" s="1" t="s">
        <v>234</v>
      </c>
      <c r="C71" s="3">
        <v>69000.0</v>
      </c>
      <c r="D71" s="3">
        <v>35.0</v>
      </c>
      <c r="E71" s="3">
        <v>2.0</v>
      </c>
      <c r="F71" s="3">
        <v>138000.0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1" t="s">
        <v>235</v>
      </c>
      <c r="B72" s="1" t="s">
        <v>236</v>
      </c>
      <c r="C72" s="3">
        <v>65000.0</v>
      </c>
      <c r="D72" s="3">
        <v>35.0</v>
      </c>
      <c r="E72" s="3">
        <v>12.0</v>
      </c>
      <c r="F72" s="3">
        <v>780000.0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1" t="s">
        <v>237</v>
      </c>
      <c r="B73" s="1" t="s">
        <v>47</v>
      </c>
      <c r="C73" s="3">
        <v>65000.0</v>
      </c>
      <c r="D73" s="3">
        <v>35.0</v>
      </c>
      <c r="E73" s="3">
        <v>1.0</v>
      </c>
      <c r="F73" s="3">
        <v>65000.0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1" t="s">
        <v>238</v>
      </c>
      <c r="B74" s="1" t="s">
        <v>239</v>
      </c>
      <c r="C74" s="3">
        <v>50000.0</v>
      </c>
      <c r="D74" s="3">
        <v>35.0</v>
      </c>
      <c r="E74" s="3">
        <v>1.0</v>
      </c>
      <c r="F74" s="3">
        <v>50000.0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1" t="s">
        <v>240</v>
      </c>
      <c r="B75" s="1" t="s">
        <v>49</v>
      </c>
      <c r="C75" s="3">
        <v>65000.0</v>
      </c>
      <c r="D75" s="3">
        <v>35.0</v>
      </c>
      <c r="E75" s="3">
        <v>1.0</v>
      </c>
      <c r="F75" s="3">
        <v>65000.0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1" t="s">
        <v>241</v>
      </c>
      <c r="B76" s="1" t="s">
        <v>242</v>
      </c>
      <c r="C76" s="3">
        <v>110000.0</v>
      </c>
      <c r="D76" s="3">
        <v>35.0</v>
      </c>
      <c r="E76" s="3">
        <v>1.0</v>
      </c>
      <c r="F76" s="3">
        <v>110000.0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1" t="s">
        <v>243</v>
      </c>
      <c r="B77" s="1" t="s">
        <v>244</v>
      </c>
      <c r="C77" s="3">
        <v>80000.0</v>
      </c>
      <c r="D77" s="3">
        <v>35.0</v>
      </c>
      <c r="E77" s="3">
        <v>4.0</v>
      </c>
      <c r="F77" s="3">
        <v>320000.0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1" t="s">
        <v>245</v>
      </c>
      <c r="B78" s="1" t="s">
        <v>246</v>
      </c>
      <c r="C78" s="3">
        <v>80000.0</v>
      </c>
      <c r="D78" s="3">
        <v>35.0</v>
      </c>
      <c r="E78" s="3">
        <v>1.0</v>
      </c>
      <c r="F78" s="3">
        <v>80000.0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1" t="s">
        <v>247</v>
      </c>
      <c r="B79" s="1" t="s">
        <v>248</v>
      </c>
      <c r="C79" s="3">
        <v>49000.0</v>
      </c>
      <c r="D79" s="3">
        <v>35.0</v>
      </c>
      <c r="E79" s="3">
        <v>1.0</v>
      </c>
      <c r="F79" s="3">
        <v>49000.0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1" t="s">
        <v>249</v>
      </c>
      <c r="B80" s="1" t="s">
        <v>250</v>
      </c>
      <c r="C80" s="3">
        <v>55000.0</v>
      </c>
      <c r="D80" s="3">
        <v>35.0</v>
      </c>
      <c r="E80" s="3">
        <v>10.0</v>
      </c>
      <c r="F80" s="3">
        <v>550000.0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1" t="s">
        <v>251</v>
      </c>
      <c r="B81" s="1" t="s">
        <v>253</v>
      </c>
      <c r="C81" s="3">
        <v>59000.0</v>
      </c>
      <c r="D81" s="3">
        <v>35.0</v>
      </c>
      <c r="E81" s="3">
        <v>1.0</v>
      </c>
      <c r="F81" s="3">
        <v>59000.0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1" t="s">
        <v>254</v>
      </c>
      <c r="B82" s="1" t="s">
        <v>114</v>
      </c>
      <c r="C82" s="3">
        <v>85000.0</v>
      </c>
      <c r="D82" s="3">
        <v>35.0</v>
      </c>
      <c r="E82" s="3">
        <v>6.0</v>
      </c>
      <c r="F82" s="3">
        <v>510000.0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1" t="s">
        <v>255</v>
      </c>
      <c r="B83" s="1" t="s">
        <v>51</v>
      </c>
      <c r="C83" s="3">
        <v>74800.0</v>
      </c>
      <c r="D83" s="3">
        <v>35.0</v>
      </c>
      <c r="E83" s="3">
        <v>6.0</v>
      </c>
      <c r="F83" s="3">
        <v>448800.0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1" t="s">
        <v>256</v>
      </c>
      <c r="B84" s="1" t="s">
        <v>257</v>
      </c>
      <c r="C84" s="3">
        <v>57200.0</v>
      </c>
      <c r="D84" s="3">
        <v>35.0</v>
      </c>
      <c r="E84" s="3">
        <v>1.0</v>
      </c>
      <c r="F84" s="3">
        <v>57200.0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1" t="s">
        <v>258</v>
      </c>
      <c r="B85" s="1" t="s">
        <v>53</v>
      </c>
      <c r="C85" s="3">
        <v>55000.0</v>
      </c>
      <c r="D85" s="3">
        <v>35.0</v>
      </c>
      <c r="E85" s="3">
        <v>3.0</v>
      </c>
      <c r="F85" s="3">
        <v>165000.0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1" t="s">
        <v>259</v>
      </c>
      <c r="B86" s="1" t="s">
        <v>55</v>
      </c>
      <c r="C86" s="3">
        <v>66000.0</v>
      </c>
      <c r="D86" s="3">
        <v>35.0</v>
      </c>
      <c r="E86" s="3">
        <v>1.0</v>
      </c>
      <c r="F86" s="3">
        <v>66000.0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1" t="s">
        <v>260</v>
      </c>
      <c r="B87" s="1" t="s">
        <v>261</v>
      </c>
      <c r="C87" s="3">
        <v>60500.0</v>
      </c>
      <c r="D87" s="3">
        <v>35.0</v>
      </c>
      <c r="E87" s="3">
        <v>3.0</v>
      </c>
      <c r="F87" s="3">
        <v>181500.0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1" t="s">
        <v>263</v>
      </c>
      <c r="B88" s="1" t="s">
        <v>264</v>
      </c>
      <c r="C88" s="3">
        <v>84000.0</v>
      </c>
      <c r="D88" s="3">
        <v>35.0</v>
      </c>
      <c r="E88" s="3">
        <v>2.0</v>
      </c>
      <c r="F88" s="3">
        <v>168000.0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1" t="s">
        <v>266</v>
      </c>
      <c r="B89" s="1" t="s">
        <v>267</v>
      </c>
      <c r="C89" s="3">
        <v>77000.0</v>
      </c>
      <c r="D89" s="3">
        <v>35.0</v>
      </c>
      <c r="E89" s="3">
        <v>3.0</v>
      </c>
      <c r="F89" s="3">
        <v>231000.0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1" t="s">
        <v>269</v>
      </c>
      <c r="B90" s="1" t="s">
        <v>270</v>
      </c>
      <c r="C90" s="3">
        <v>66000.0</v>
      </c>
      <c r="D90" s="3">
        <v>35.0</v>
      </c>
      <c r="E90" s="3">
        <v>1.0</v>
      </c>
      <c r="F90" s="3">
        <v>66000.0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1" t="s">
        <v>271</v>
      </c>
      <c r="B91" s="1" t="s">
        <v>272</v>
      </c>
      <c r="C91" s="3">
        <v>65000.0</v>
      </c>
      <c r="D91" s="3">
        <v>35.0</v>
      </c>
      <c r="E91" s="3">
        <v>4.0</v>
      </c>
      <c r="F91" s="3">
        <v>260000.0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1" t="s">
        <v>273</v>
      </c>
      <c r="B92" s="1" t="s">
        <v>274</v>
      </c>
      <c r="C92" s="3">
        <v>66000.0</v>
      </c>
      <c r="D92" s="3">
        <v>35.0</v>
      </c>
      <c r="E92" s="3">
        <v>5.0</v>
      </c>
      <c r="F92" s="3">
        <v>330000.0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1" t="s">
        <v>275</v>
      </c>
      <c r="B93" s="1" t="s">
        <v>276</v>
      </c>
      <c r="C93" s="3">
        <v>66000.0</v>
      </c>
      <c r="D93" s="3">
        <v>35.0</v>
      </c>
      <c r="E93" s="3">
        <v>3.0</v>
      </c>
      <c r="F93" s="3">
        <v>198000.0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1" t="s">
        <v>277</v>
      </c>
      <c r="B94" s="1" t="s">
        <v>278</v>
      </c>
      <c r="C94" s="3">
        <v>154000.0</v>
      </c>
      <c r="D94" s="3">
        <v>35.0</v>
      </c>
      <c r="E94" s="3">
        <v>2.0</v>
      </c>
      <c r="F94" s="3">
        <v>308000.0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1" t="s">
        <v>279</v>
      </c>
      <c r="B95" s="1" t="s">
        <v>61</v>
      </c>
      <c r="C95" s="3">
        <v>66000.0</v>
      </c>
      <c r="D95" s="3">
        <v>35.0</v>
      </c>
      <c r="E95" s="3">
        <v>3.0</v>
      </c>
      <c r="F95" s="3">
        <v>198000.0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1" t="s">
        <v>280</v>
      </c>
      <c r="B96" s="1" t="s">
        <v>281</v>
      </c>
      <c r="C96" s="3">
        <v>66000.0</v>
      </c>
      <c r="D96" s="3">
        <v>35.0</v>
      </c>
      <c r="E96" s="3">
        <v>4.0</v>
      </c>
      <c r="F96" s="3">
        <v>264000.0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1" t="s">
        <v>282</v>
      </c>
      <c r="B97" s="1" t="s">
        <v>283</v>
      </c>
      <c r="C97" s="3">
        <v>71500.0</v>
      </c>
      <c r="D97" s="3">
        <v>35.0</v>
      </c>
      <c r="E97" s="3">
        <v>2.0</v>
      </c>
      <c r="F97" s="3">
        <v>143000.0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1" t="s">
        <v>284</v>
      </c>
      <c r="B98" s="1" t="s">
        <v>285</v>
      </c>
      <c r="C98" s="3">
        <v>148500.0</v>
      </c>
      <c r="D98" s="3">
        <v>35.0</v>
      </c>
      <c r="E98" s="3">
        <v>1.0</v>
      </c>
      <c r="F98" s="3">
        <v>148500.0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1" t="s">
        <v>286</v>
      </c>
      <c r="B99" s="1" t="s">
        <v>287</v>
      </c>
      <c r="C99" s="3">
        <v>88000.0</v>
      </c>
      <c r="D99" s="3">
        <v>35.0</v>
      </c>
      <c r="E99" s="3">
        <v>4.0</v>
      </c>
      <c r="F99" s="3">
        <v>352000.0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1" t="s">
        <v>288</v>
      </c>
      <c r="B100" s="1" t="s">
        <v>115</v>
      </c>
      <c r="C100" s="3">
        <v>82500.0</v>
      </c>
      <c r="D100" s="3">
        <v>35.0</v>
      </c>
      <c r="E100" s="3">
        <v>5.0</v>
      </c>
      <c r="F100" s="3">
        <v>412500.0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1" t="s">
        <v>289</v>
      </c>
      <c r="B101" s="1" t="s">
        <v>290</v>
      </c>
      <c r="C101" s="3">
        <v>126500.0</v>
      </c>
      <c r="D101" s="3">
        <v>35.0</v>
      </c>
      <c r="E101" s="3">
        <v>14.0</v>
      </c>
      <c r="F101" s="3">
        <v>1771000.0</v>
      </c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1" t="s">
        <v>291</v>
      </c>
      <c r="B102" s="1" t="s">
        <v>292</v>
      </c>
      <c r="C102" s="3">
        <v>175000.0</v>
      </c>
      <c r="D102" s="3">
        <v>35.0</v>
      </c>
      <c r="E102" s="3">
        <v>128.0</v>
      </c>
      <c r="F102" s="3">
        <v>2.24E7</v>
      </c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1" t="s">
        <v>293</v>
      </c>
      <c r="B103" s="1" t="s">
        <v>294</v>
      </c>
      <c r="C103" s="3">
        <v>175000.0</v>
      </c>
      <c r="D103" s="3">
        <v>35.0</v>
      </c>
      <c r="E103" s="3">
        <v>1.0</v>
      </c>
      <c r="F103" s="3">
        <v>175000.0</v>
      </c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1" t="s">
        <v>295</v>
      </c>
      <c r="B104" s="1" t="s">
        <v>296</v>
      </c>
      <c r="C104" s="3">
        <v>55000.0</v>
      </c>
      <c r="D104" s="3">
        <v>35.0</v>
      </c>
      <c r="E104" s="3">
        <v>1.0</v>
      </c>
      <c r="F104" s="3">
        <v>55000.0</v>
      </c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1" t="s">
        <v>297</v>
      </c>
      <c r="B105" s="1" t="s">
        <v>298</v>
      </c>
      <c r="C105" s="3">
        <v>132000.0</v>
      </c>
      <c r="D105" s="3">
        <v>35.0</v>
      </c>
      <c r="E105" s="3">
        <v>4.0</v>
      </c>
      <c r="F105" s="3">
        <v>528000.0</v>
      </c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1" t="s">
        <v>299</v>
      </c>
      <c r="B106" s="1" t="s">
        <v>63</v>
      </c>
      <c r="C106" s="3">
        <v>66000.0</v>
      </c>
      <c r="D106" s="3">
        <v>35.0</v>
      </c>
      <c r="E106" s="3">
        <v>18.0</v>
      </c>
      <c r="F106" s="3">
        <v>1188000.0</v>
      </c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1" t="s">
        <v>300</v>
      </c>
      <c r="B107" s="1" t="s">
        <v>301</v>
      </c>
      <c r="C107" s="3">
        <v>66000.0</v>
      </c>
      <c r="D107" s="3">
        <v>35.0</v>
      </c>
      <c r="E107" s="3">
        <v>10.0</v>
      </c>
      <c r="F107" s="3">
        <v>660000.0</v>
      </c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1" t="s">
        <v>302</v>
      </c>
      <c r="B108" s="1" t="s">
        <v>303</v>
      </c>
      <c r="C108" s="3">
        <v>88000.0</v>
      </c>
      <c r="D108" s="3">
        <v>35.0</v>
      </c>
      <c r="E108" s="3">
        <v>6.0</v>
      </c>
      <c r="F108" s="3">
        <v>528000.0</v>
      </c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1" t="s">
        <v>304</v>
      </c>
      <c r="B109" s="1" t="s">
        <v>305</v>
      </c>
      <c r="C109" s="3">
        <v>99000.0</v>
      </c>
      <c r="D109" s="3">
        <v>35.0</v>
      </c>
      <c r="E109" s="3">
        <v>6.0</v>
      </c>
      <c r="F109" s="3">
        <v>594000.0</v>
      </c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1" t="s">
        <v>306</v>
      </c>
      <c r="B110" s="1" t="s">
        <v>307</v>
      </c>
      <c r="C110" s="3">
        <v>143000.0</v>
      </c>
      <c r="D110" s="3">
        <v>35.0</v>
      </c>
      <c r="E110" s="3">
        <v>24.0</v>
      </c>
      <c r="F110" s="3">
        <v>3432000.0</v>
      </c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1" t="s">
        <v>308</v>
      </c>
      <c r="B111" s="1" t="s">
        <v>309</v>
      </c>
      <c r="C111" s="3">
        <v>120000.0</v>
      </c>
      <c r="D111" s="3">
        <v>35.0</v>
      </c>
      <c r="E111" s="3">
        <v>1.0</v>
      </c>
      <c r="F111" s="3">
        <v>120000.0</v>
      </c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1" t="s">
        <v>310</v>
      </c>
      <c r="B112" s="1" t="s">
        <v>311</v>
      </c>
      <c r="C112" s="3">
        <v>65000.0</v>
      </c>
      <c r="D112" s="3">
        <v>35.0</v>
      </c>
      <c r="E112" s="3">
        <v>4.0</v>
      </c>
      <c r="F112" s="3">
        <v>260000.0</v>
      </c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1" t="s">
        <v>312</v>
      </c>
      <c r="B113" s="1" t="s">
        <v>67</v>
      </c>
      <c r="C113" s="3">
        <v>60500.0</v>
      </c>
      <c r="D113" s="3">
        <v>35.0</v>
      </c>
      <c r="E113" s="3">
        <v>2.0</v>
      </c>
      <c r="F113" s="3">
        <v>121000.0</v>
      </c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1" t="s">
        <v>313</v>
      </c>
      <c r="B114" s="1" t="s">
        <v>314</v>
      </c>
      <c r="C114" s="3">
        <v>88000.0</v>
      </c>
      <c r="D114" s="3">
        <v>35.0</v>
      </c>
      <c r="E114" s="3">
        <v>3.0</v>
      </c>
      <c r="F114" s="3">
        <v>264000.0</v>
      </c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1" t="s">
        <v>315</v>
      </c>
      <c r="B115" s="1" t="s">
        <v>30</v>
      </c>
      <c r="C115" s="3">
        <v>88000.0</v>
      </c>
      <c r="D115" s="3">
        <v>35.0</v>
      </c>
      <c r="E115" s="3">
        <v>5.0</v>
      </c>
      <c r="F115" s="3">
        <v>440000.0</v>
      </c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1" t="s">
        <v>316</v>
      </c>
      <c r="B116" s="1" t="s">
        <v>317</v>
      </c>
      <c r="C116" s="3">
        <v>99000.0</v>
      </c>
      <c r="D116" s="3">
        <v>35.0</v>
      </c>
      <c r="E116" s="3">
        <v>1.0</v>
      </c>
      <c r="F116" s="3">
        <v>99000.0</v>
      </c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1" t="s">
        <v>318</v>
      </c>
      <c r="B117" s="1" t="s">
        <v>319</v>
      </c>
      <c r="C117" s="3">
        <v>110000.0</v>
      </c>
      <c r="D117" s="3">
        <v>35.0</v>
      </c>
      <c r="E117" s="3">
        <v>5.0</v>
      </c>
      <c r="F117" s="3">
        <v>550000.0</v>
      </c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1" t="s">
        <v>320</v>
      </c>
      <c r="B118" s="1" t="s">
        <v>321</v>
      </c>
      <c r="C118" s="3">
        <v>40000.0</v>
      </c>
      <c r="D118" s="3">
        <v>35.0</v>
      </c>
      <c r="E118" s="3">
        <v>3.0</v>
      </c>
      <c r="F118" s="3">
        <v>120000.0</v>
      </c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1" t="s">
        <v>322</v>
      </c>
      <c r="B119" s="1" t="s">
        <v>323</v>
      </c>
      <c r="C119" s="3">
        <v>82500.0</v>
      </c>
      <c r="D119" s="3">
        <v>35.0</v>
      </c>
      <c r="E119" s="3">
        <v>1.0</v>
      </c>
      <c r="F119" s="3">
        <v>82500.0</v>
      </c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1" t="s">
        <v>324</v>
      </c>
      <c r="B120" s="1" t="s">
        <v>325</v>
      </c>
      <c r="C120" s="3">
        <v>55000.0</v>
      </c>
      <c r="D120" s="3">
        <v>35.0</v>
      </c>
      <c r="E120" s="3">
        <v>1.0</v>
      </c>
      <c r="F120" s="3">
        <v>55000.0</v>
      </c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1" t="s">
        <v>326</v>
      </c>
      <c r="B121" s="1" t="s">
        <v>107</v>
      </c>
      <c r="C121" s="3">
        <v>59000.0</v>
      </c>
      <c r="D121" s="3">
        <v>35.0</v>
      </c>
      <c r="E121" s="3">
        <v>1.0</v>
      </c>
      <c r="F121" s="3">
        <v>59000.0</v>
      </c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1" t="s">
        <v>327</v>
      </c>
      <c r="B122" s="1" t="s">
        <v>328</v>
      </c>
      <c r="C122" s="3">
        <v>88000.0</v>
      </c>
      <c r="D122" s="3">
        <v>35.0</v>
      </c>
      <c r="E122" s="3">
        <v>19.0</v>
      </c>
      <c r="F122" s="3">
        <v>1672000.0</v>
      </c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1" t="s">
        <v>329</v>
      </c>
      <c r="B123" s="1" t="s">
        <v>330</v>
      </c>
      <c r="C123" s="3">
        <v>99000.0</v>
      </c>
      <c r="D123" s="3">
        <v>35.0</v>
      </c>
      <c r="E123" s="3">
        <v>19.0</v>
      </c>
      <c r="F123" s="3">
        <v>1881000.0</v>
      </c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1" t="s">
        <v>331</v>
      </c>
      <c r="B124" s="1" t="s">
        <v>332</v>
      </c>
      <c r="C124" s="3">
        <v>148500.0</v>
      </c>
      <c r="D124" s="3">
        <v>35.0</v>
      </c>
      <c r="E124" s="3">
        <v>4.0</v>
      </c>
      <c r="F124" s="3">
        <v>594000.0</v>
      </c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1" t="s">
        <v>333</v>
      </c>
      <c r="B125" s="1" t="s">
        <v>334</v>
      </c>
      <c r="C125" s="3">
        <v>66000.0</v>
      </c>
      <c r="D125" s="3">
        <v>35.0</v>
      </c>
      <c r="E125" s="3">
        <v>1.0</v>
      </c>
      <c r="F125" s="3">
        <v>66000.0</v>
      </c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1" t="s">
        <v>335</v>
      </c>
      <c r="B126" s="1" t="s">
        <v>336</v>
      </c>
      <c r="C126" s="3">
        <v>99000.0</v>
      </c>
      <c r="D126" s="3">
        <v>35.0</v>
      </c>
      <c r="E126" s="3">
        <v>2.0</v>
      </c>
      <c r="F126" s="3">
        <v>198000.0</v>
      </c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1" t="s">
        <v>337</v>
      </c>
      <c r="B127" s="1" t="s">
        <v>338</v>
      </c>
      <c r="C127" s="3">
        <v>66000.0</v>
      </c>
      <c r="D127" s="3">
        <v>35.0</v>
      </c>
      <c r="E127" s="3">
        <v>3.0</v>
      </c>
      <c r="F127" s="3">
        <v>198000.0</v>
      </c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1" t="s">
        <v>339</v>
      </c>
      <c r="B128" s="1" t="s">
        <v>340</v>
      </c>
      <c r="C128" s="3">
        <v>137500.0</v>
      </c>
      <c r="D128" s="3">
        <v>35.0</v>
      </c>
      <c r="E128" s="3">
        <v>2.0</v>
      </c>
      <c r="F128" s="3">
        <v>275000.0</v>
      </c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1" t="s">
        <v>341</v>
      </c>
      <c r="B129" s="1" t="s">
        <v>342</v>
      </c>
      <c r="C129" s="3">
        <v>235000.0</v>
      </c>
      <c r="D129" s="3">
        <v>35.0</v>
      </c>
      <c r="E129" s="3">
        <v>9.0</v>
      </c>
      <c r="F129" s="3">
        <v>2115000.0</v>
      </c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1" t="s">
        <v>343</v>
      </c>
      <c r="B130" s="1" t="s">
        <v>344</v>
      </c>
      <c r="C130" s="3">
        <v>93500.0</v>
      </c>
      <c r="D130" s="3">
        <v>35.0</v>
      </c>
      <c r="E130" s="3">
        <v>4.0</v>
      </c>
      <c r="F130" s="3">
        <v>374000.0</v>
      </c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1" t="s">
        <v>345</v>
      </c>
      <c r="B131" s="1" t="s">
        <v>346</v>
      </c>
      <c r="C131" s="3">
        <v>77000.0</v>
      </c>
      <c r="D131" s="3">
        <v>35.0</v>
      </c>
      <c r="E131" s="3">
        <v>2.0</v>
      </c>
      <c r="F131" s="3">
        <v>154000.0</v>
      </c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1" t="s">
        <v>347</v>
      </c>
      <c r="B132" s="1" t="s">
        <v>348</v>
      </c>
      <c r="C132" s="3">
        <v>60500.0</v>
      </c>
      <c r="D132" s="3">
        <v>35.0</v>
      </c>
      <c r="E132" s="3">
        <v>13.0</v>
      </c>
      <c r="F132" s="3">
        <v>786500.0</v>
      </c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1" t="s">
        <v>349</v>
      </c>
      <c r="B133" s="1" t="s">
        <v>350</v>
      </c>
      <c r="C133" s="3">
        <v>71500.0</v>
      </c>
      <c r="D133" s="3">
        <v>35.0</v>
      </c>
      <c r="E133" s="3">
        <v>1.0</v>
      </c>
      <c r="F133" s="3">
        <v>71500.0</v>
      </c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1" t="s">
        <v>351</v>
      </c>
      <c r="B134" s="1" t="s">
        <v>74</v>
      </c>
      <c r="C134" s="3">
        <v>66000.0</v>
      </c>
      <c r="D134" s="3">
        <v>35.0</v>
      </c>
      <c r="E134" s="3">
        <v>3.0</v>
      </c>
      <c r="F134" s="3">
        <v>198000.0</v>
      </c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1" t="s">
        <v>352</v>
      </c>
      <c r="B135" s="1" t="s">
        <v>76</v>
      </c>
      <c r="C135" s="3">
        <v>66000.0</v>
      </c>
      <c r="D135" s="3">
        <v>35.0</v>
      </c>
      <c r="E135" s="3">
        <v>9.0</v>
      </c>
      <c r="F135" s="3">
        <v>594000.0</v>
      </c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1" t="s">
        <v>353</v>
      </c>
      <c r="B136" s="1" t="s">
        <v>354</v>
      </c>
      <c r="C136" s="3">
        <v>159000.0</v>
      </c>
      <c r="D136" s="3">
        <v>35.0</v>
      </c>
      <c r="E136" s="3">
        <v>28.0</v>
      </c>
      <c r="F136" s="3">
        <v>4452000.0</v>
      </c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1" t="s">
        <v>355</v>
      </c>
      <c r="B137" s="1" t="s">
        <v>356</v>
      </c>
      <c r="C137" s="3">
        <v>219000.0</v>
      </c>
      <c r="D137" s="3">
        <v>35.0</v>
      </c>
      <c r="E137" s="3">
        <v>8.0</v>
      </c>
      <c r="F137" s="3">
        <v>1752000.0</v>
      </c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1" t="s">
        <v>357</v>
      </c>
      <c r="B138" s="1" t="s">
        <v>358</v>
      </c>
      <c r="C138" s="3">
        <v>219000.0</v>
      </c>
      <c r="D138" s="3">
        <v>35.0</v>
      </c>
      <c r="E138" s="3">
        <v>3.0</v>
      </c>
      <c r="F138" s="3">
        <v>657000.0</v>
      </c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1" t="s">
        <v>359</v>
      </c>
      <c r="B139" s="1" t="s">
        <v>360</v>
      </c>
      <c r="C139" s="3">
        <v>75000.0</v>
      </c>
      <c r="D139" s="3">
        <v>35.0</v>
      </c>
      <c r="E139" s="3">
        <v>4.0</v>
      </c>
      <c r="F139" s="3">
        <v>300000.0</v>
      </c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1" t="s">
        <v>361</v>
      </c>
      <c r="B140" s="1" t="s">
        <v>362</v>
      </c>
      <c r="C140" s="3">
        <v>145000.0</v>
      </c>
      <c r="D140" s="3">
        <v>35.0</v>
      </c>
      <c r="E140" s="3">
        <v>40.0</v>
      </c>
      <c r="F140" s="3">
        <v>5800000.0</v>
      </c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1" t="s">
        <v>363</v>
      </c>
      <c r="B141" s="1" t="s">
        <v>364</v>
      </c>
      <c r="C141" s="3">
        <v>121000.0</v>
      </c>
      <c r="D141" s="3">
        <v>35.0</v>
      </c>
      <c r="E141" s="3">
        <v>7.0</v>
      </c>
      <c r="F141" s="3">
        <v>847000.0</v>
      </c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1" t="s">
        <v>365</v>
      </c>
      <c r="B142" s="1" t="s">
        <v>366</v>
      </c>
      <c r="C142" s="3">
        <v>198000.0</v>
      </c>
      <c r="D142" s="3">
        <v>35.0</v>
      </c>
      <c r="E142" s="3">
        <v>1.0</v>
      </c>
      <c r="F142" s="3">
        <v>198000.0</v>
      </c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1" t="s">
        <v>367</v>
      </c>
      <c r="B143" s="1" t="s">
        <v>368</v>
      </c>
      <c r="C143" s="3">
        <v>198000.0</v>
      </c>
      <c r="D143" s="3">
        <v>35.0</v>
      </c>
      <c r="E143" s="3">
        <v>1.0</v>
      </c>
      <c r="F143" s="3">
        <v>198000.0</v>
      </c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1" t="s">
        <v>369</v>
      </c>
      <c r="B144" s="1" t="s">
        <v>370</v>
      </c>
      <c r="C144" s="3">
        <v>145000.0</v>
      </c>
      <c r="D144" s="3">
        <v>35.0</v>
      </c>
      <c r="E144" s="3">
        <v>1.0</v>
      </c>
      <c r="F144" s="3">
        <v>145000.0</v>
      </c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1" t="s">
        <v>371</v>
      </c>
      <c r="B145" s="1" t="s">
        <v>372</v>
      </c>
      <c r="C145" s="3">
        <v>143000.0</v>
      </c>
      <c r="D145" s="3">
        <v>35.0</v>
      </c>
      <c r="E145" s="3">
        <v>4.0</v>
      </c>
      <c r="F145" s="3">
        <v>572000.0</v>
      </c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1" t="s">
        <v>373</v>
      </c>
      <c r="B146" s="1" t="s">
        <v>374</v>
      </c>
      <c r="C146" s="3">
        <v>110000.0</v>
      </c>
      <c r="D146" s="3">
        <v>35.0</v>
      </c>
      <c r="E146" s="3">
        <v>2.0</v>
      </c>
      <c r="F146" s="3">
        <v>220000.0</v>
      </c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1" t="s">
        <v>375</v>
      </c>
      <c r="B147" s="1" t="s">
        <v>78</v>
      </c>
      <c r="C147" s="3">
        <v>60500.0</v>
      </c>
      <c r="D147" s="3">
        <v>35.0</v>
      </c>
      <c r="E147" s="3">
        <v>1.0</v>
      </c>
      <c r="F147" s="3">
        <v>60500.0</v>
      </c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1" t="s">
        <v>376</v>
      </c>
      <c r="B148" s="1" t="s">
        <v>80</v>
      </c>
      <c r="C148" s="3">
        <v>60500.0</v>
      </c>
      <c r="D148" s="3">
        <v>35.0</v>
      </c>
      <c r="E148" s="3">
        <v>18.0</v>
      </c>
      <c r="F148" s="3">
        <v>1089000.0</v>
      </c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1" t="s">
        <v>377</v>
      </c>
      <c r="B149" s="1" t="s">
        <v>378</v>
      </c>
      <c r="C149" s="3">
        <v>98000.0</v>
      </c>
      <c r="D149" s="3">
        <v>35.0</v>
      </c>
      <c r="E149" s="3">
        <v>5.0</v>
      </c>
      <c r="F149" s="3">
        <v>490000.0</v>
      </c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1" t="s">
        <v>379</v>
      </c>
      <c r="B150" s="1" t="s">
        <v>380</v>
      </c>
      <c r="C150" s="3">
        <v>154000.0</v>
      </c>
      <c r="D150" s="3">
        <v>35.0</v>
      </c>
      <c r="E150" s="3">
        <v>40.0</v>
      </c>
      <c r="F150" s="3">
        <v>6160000.0</v>
      </c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1" t="s">
        <v>381</v>
      </c>
      <c r="B151" s="1" t="s">
        <v>82</v>
      </c>
      <c r="C151" s="3">
        <v>60500.0</v>
      </c>
      <c r="D151" s="3">
        <v>35.0</v>
      </c>
      <c r="E151" s="3">
        <v>4.0</v>
      </c>
      <c r="F151" s="3">
        <v>242000.0</v>
      </c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1" t="s">
        <v>382</v>
      </c>
      <c r="B152" s="1" t="s">
        <v>383</v>
      </c>
      <c r="C152" s="3">
        <v>66000.0</v>
      </c>
      <c r="D152" s="3">
        <v>35.0</v>
      </c>
      <c r="E152" s="3">
        <v>1.0</v>
      </c>
      <c r="F152" s="3">
        <v>66000.0</v>
      </c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1" t="s">
        <v>384</v>
      </c>
      <c r="B153" s="1" t="s">
        <v>385</v>
      </c>
      <c r="C153" s="3">
        <v>188000.0</v>
      </c>
      <c r="D153" s="3">
        <v>35.0</v>
      </c>
      <c r="E153" s="3">
        <v>7.0</v>
      </c>
      <c r="F153" s="3">
        <v>1316000.0</v>
      </c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1" t="s">
        <v>386</v>
      </c>
      <c r="B154" s="1" t="s">
        <v>387</v>
      </c>
      <c r="C154" s="3">
        <v>125000.0</v>
      </c>
      <c r="D154" s="3">
        <v>35.0</v>
      </c>
      <c r="E154" s="3">
        <v>20.0</v>
      </c>
      <c r="F154" s="3">
        <v>2500000.0</v>
      </c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1" t="s">
        <v>388</v>
      </c>
      <c r="B155" s="1" t="s">
        <v>389</v>
      </c>
      <c r="C155" s="3">
        <v>77000.0</v>
      </c>
      <c r="D155" s="3">
        <v>35.0</v>
      </c>
      <c r="E155" s="3">
        <v>2.0</v>
      </c>
      <c r="F155" s="3">
        <v>154000.0</v>
      </c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1" t="s">
        <v>390</v>
      </c>
      <c r="B156" s="1" t="s">
        <v>130</v>
      </c>
      <c r="C156" s="3">
        <v>93500.0</v>
      </c>
      <c r="D156" s="3">
        <v>35.0</v>
      </c>
      <c r="E156" s="3">
        <v>1.0</v>
      </c>
      <c r="F156" s="3">
        <v>93500.0</v>
      </c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1" t="s">
        <v>391</v>
      </c>
      <c r="B157" s="1" t="s">
        <v>84</v>
      </c>
      <c r="C157" s="3">
        <v>66000.0</v>
      </c>
      <c r="D157" s="3">
        <v>35.0</v>
      </c>
      <c r="E157" s="3">
        <v>4.0</v>
      </c>
      <c r="F157" s="3">
        <v>264000.0</v>
      </c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1" t="s">
        <v>392</v>
      </c>
      <c r="B158" s="1" t="s">
        <v>108</v>
      </c>
      <c r="C158" s="3">
        <v>57000.0</v>
      </c>
      <c r="D158" s="3">
        <v>35.0</v>
      </c>
      <c r="E158" s="3">
        <v>3.0</v>
      </c>
      <c r="F158" s="3">
        <v>171000.0</v>
      </c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1" t="s">
        <v>393</v>
      </c>
      <c r="B159" s="1" t="s">
        <v>116</v>
      </c>
      <c r="C159" s="3">
        <v>77000.0</v>
      </c>
      <c r="D159" s="3">
        <v>35.0</v>
      </c>
      <c r="E159" s="3">
        <v>3.0</v>
      </c>
      <c r="F159" s="3">
        <v>231000.0</v>
      </c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1" t="s">
        <v>394</v>
      </c>
      <c r="B160" s="1" t="s">
        <v>395</v>
      </c>
      <c r="C160" s="3">
        <v>178000.0</v>
      </c>
      <c r="D160" s="3">
        <v>35.0</v>
      </c>
      <c r="E160" s="3">
        <v>3.0</v>
      </c>
      <c r="F160" s="3">
        <v>534000.0</v>
      </c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1" t="s">
        <v>396</v>
      </c>
      <c r="B161" s="1" t="s">
        <v>124</v>
      </c>
      <c r="C161" s="3">
        <v>77000.0</v>
      </c>
      <c r="D161" s="3">
        <v>35.0</v>
      </c>
      <c r="E161" s="3">
        <v>13.0</v>
      </c>
      <c r="F161" s="3">
        <v>1001000.0</v>
      </c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1" t="s">
        <v>397</v>
      </c>
      <c r="B162" s="1" t="s">
        <v>398</v>
      </c>
      <c r="C162" s="3">
        <v>55000.0</v>
      </c>
      <c r="D162" s="3">
        <v>35.0</v>
      </c>
      <c r="E162" s="3">
        <v>1.0</v>
      </c>
      <c r="F162" s="3">
        <v>55000.0</v>
      </c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C163" s="4"/>
      <c r="D163" s="3" t="s">
        <v>20</v>
      </c>
      <c r="E163" s="3">
        <v>1058.0</v>
      </c>
      <c r="F163" s="3">
        <v>1.177945E8</v>
      </c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C164" s="4"/>
      <c r="D164" s="3" t="s">
        <v>33</v>
      </c>
      <c r="E164" s="4"/>
      <c r="F164" s="3">
        <v>4.1228075E7</v>
      </c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C165" s="4"/>
      <c r="D165" s="3" t="s">
        <v>36</v>
      </c>
      <c r="E165" s="4"/>
      <c r="F165" s="3">
        <v>6518500.0</v>
      </c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15"/>
      <c r="B166" s="15"/>
      <c r="C166" s="16"/>
      <c r="D166" s="17" t="s">
        <v>399</v>
      </c>
      <c r="E166" s="17">
        <v>1058.0</v>
      </c>
      <c r="F166" s="17">
        <v>8.3084925E7</v>
      </c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>
      <c r="A167" s="15"/>
      <c r="B167" s="15"/>
      <c r="C167" s="16"/>
      <c r="D167" s="17" t="s">
        <v>400</v>
      </c>
      <c r="E167" s="17">
        <v>19.0</v>
      </c>
      <c r="F167" s="17">
        <v>1579300.0</v>
      </c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>
      <c r="A168" s="18"/>
      <c r="B168" s="18"/>
      <c r="C168" s="18"/>
      <c r="D168" s="19" t="s">
        <v>401</v>
      </c>
      <c r="E168" s="17">
        <v>4.0</v>
      </c>
      <c r="F168" s="17">
        <v>257600.0</v>
      </c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>
      <c r="A169" s="18"/>
      <c r="B169" s="18"/>
      <c r="C169" s="18"/>
      <c r="D169" s="19" t="s">
        <v>402</v>
      </c>
      <c r="E169" s="17">
        <v>11.0</v>
      </c>
      <c r="F169" s="17">
        <v>886600.0</v>
      </c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>
      <c r="A170" s="18"/>
      <c r="B170" s="18"/>
      <c r="C170" s="18"/>
      <c r="D170" s="19" t="s">
        <v>403</v>
      </c>
      <c r="E170" s="16">
        <f t="shared" ref="E170:F170" si="1">sum(E166:E169)</f>
        <v>1092</v>
      </c>
      <c r="F170" s="16">
        <f t="shared" si="1"/>
        <v>85808425</v>
      </c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>
      <c r="A171" s="2"/>
      <c r="B171" s="2"/>
      <c r="C171" s="2"/>
      <c r="D171" s="2"/>
      <c r="E171" s="4"/>
      <c r="F171" s="4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4"/>
      <c r="F172" s="4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4"/>
      <c r="F173" s="4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4"/>
      <c r="F174" s="4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4"/>
      <c r="F175" s="4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4"/>
      <c r="F176" s="4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4"/>
      <c r="F177" s="4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4"/>
      <c r="F178" s="4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4"/>
      <c r="F179" s="4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4"/>
      <c r="F180" s="4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4"/>
      <c r="F181" s="4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4"/>
      <c r="F182" s="4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4"/>
      <c r="F183" s="4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4"/>
      <c r="F184" s="4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4"/>
      <c r="F185" s="4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4"/>
      <c r="F186" s="4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4"/>
      <c r="F187" s="4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4"/>
      <c r="F188" s="4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4"/>
      <c r="F189" s="4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4"/>
      <c r="F190" s="4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4"/>
      <c r="F191" s="4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4"/>
      <c r="F192" s="4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4"/>
      <c r="F193" s="4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4"/>
      <c r="F194" s="4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4"/>
      <c r="F195" s="4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4"/>
      <c r="F196" s="4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4"/>
      <c r="F197" s="4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4"/>
      <c r="F198" s="4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4"/>
      <c r="F199" s="4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4"/>
      <c r="F200" s="4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4"/>
      <c r="F201" s="4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4"/>
      <c r="F202" s="4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4"/>
      <c r="F203" s="4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4"/>
      <c r="F204" s="4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4"/>
      <c r="F205" s="4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4"/>
      <c r="F206" s="4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4"/>
      <c r="F207" s="4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4"/>
      <c r="F208" s="4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4"/>
      <c r="F209" s="4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4"/>
      <c r="F210" s="4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4"/>
      <c r="F211" s="4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4"/>
      <c r="F212" s="4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4"/>
      <c r="F213" s="4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4"/>
      <c r="F214" s="4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4"/>
      <c r="F215" s="4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4"/>
      <c r="F216" s="4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4"/>
      <c r="F217" s="4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4"/>
      <c r="F218" s="4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4"/>
      <c r="F219" s="4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4"/>
      <c r="F220" s="4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4"/>
      <c r="F221" s="4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4"/>
      <c r="F222" s="4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4"/>
      <c r="F223" s="4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4"/>
      <c r="F224" s="4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4"/>
      <c r="F225" s="4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4"/>
      <c r="F226" s="4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4"/>
      <c r="F227" s="4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4"/>
      <c r="F228" s="4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4"/>
      <c r="F229" s="4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4"/>
      <c r="F230" s="4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4"/>
      <c r="F231" s="4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4"/>
      <c r="F232" s="4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4"/>
      <c r="F233" s="4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4"/>
      <c r="F234" s="4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4"/>
      <c r="F235" s="4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4"/>
      <c r="F236" s="4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4"/>
      <c r="F237" s="4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4"/>
      <c r="F238" s="4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4"/>
      <c r="F239" s="4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4"/>
      <c r="F240" s="4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4"/>
      <c r="F241" s="4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4"/>
      <c r="F242" s="4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4"/>
      <c r="F243" s="4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4"/>
      <c r="F244" s="4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4"/>
      <c r="F245" s="4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4"/>
      <c r="F246" s="4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4"/>
      <c r="F247" s="4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4"/>
      <c r="F248" s="4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4"/>
      <c r="F249" s="4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4"/>
      <c r="F250" s="4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4"/>
      <c r="F251" s="4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4"/>
      <c r="F252" s="4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4"/>
      <c r="F253" s="4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4"/>
      <c r="F254" s="4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4"/>
      <c r="F255" s="4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4"/>
      <c r="F256" s="4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4"/>
      <c r="F257" s="4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4"/>
      <c r="F258" s="4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4"/>
      <c r="F259" s="4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4"/>
      <c r="F260" s="4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4"/>
      <c r="F261" s="4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4"/>
      <c r="F262" s="4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4"/>
      <c r="F263" s="4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4"/>
      <c r="F264" s="4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4"/>
      <c r="F265" s="4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4"/>
      <c r="F266" s="4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4"/>
      <c r="F267" s="4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4"/>
      <c r="F268" s="4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4"/>
      <c r="F269" s="4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4"/>
      <c r="F270" s="4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4"/>
      <c r="F271" s="4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4"/>
      <c r="F272" s="4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4"/>
      <c r="F273" s="4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4"/>
      <c r="F274" s="4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4"/>
      <c r="F275" s="4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4"/>
      <c r="F276" s="4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4"/>
      <c r="F277" s="4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4"/>
      <c r="F278" s="4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4"/>
      <c r="F279" s="4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4"/>
      <c r="F280" s="4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4"/>
      <c r="F281" s="4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4"/>
      <c r="F282" s="4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4"/>
      <c r="F283" s="4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4"/>
      <c r="F284" s="4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4"/>
      <c r="F285" s="4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4"/>
      <c r="F286" s="4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4"/>
      <c r="F287" s="4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4"/>
      <c r="F288" s="4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4"/>
      <c r="F289" s="4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4"/>
      <c r="F290" s="4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4"/>
      <c r="F291" s="4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4"/>
      <c r="F292" s="4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4"/>
      <c r="F293" s="4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4"/>
      <c r="F294" s="4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4"/>
      <c r="F295" s="4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4"/>
      <c r="F296" s="4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4"/>
      <c r="F297" s="4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4"/>
      <c r="F298" s="4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4"/>
      <c r="F299" s="4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4"/>
      <c r="F300" s="4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4"/>
      <c r="F301" s="4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4"/>
      <c r="F302" s="4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4"/>
      <c r="F303" s="4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4"/>
      <c r="F304" s="4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4"/>
      <c r="F305" s="4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4"/>
      <c r="F306" s="4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4"/>
      <c r="F307" s="4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4"/>
      <c r="F308" s="4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4"/>
      <c r="F309" s="4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4"/>
      <c r="F310" s="4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4"/>
      <c r="F311" s="4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4"/>
      <c r="F312" s="4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4"/>
      <c r="F313" s="4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4"/>
      <c r="F314" s="4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4"/>
      <c r="F315" s="4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4"/>
      <c r="F316" s="4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4"/>
      <c r="F317" s="4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4"/>
      <c r="F318" s="4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4"/>
      <c r="F319" s="4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4"/>
      <c r="F320" s="4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4"/>
      <c r="F321" s="4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4"/>
      <c r="F322" s="4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4"/>
      <c r="F323" s="4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4"/>
      <c r="F324" s="4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4"/>
      <c r="F325" s="4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4"/>
      <c r="F326" s="4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4"/>
      <c r="F327" s="4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4"/>
      <c r="F328" s="4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4"/>
      <c r="F329" s="4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4"/>
      <c r="F330" s="4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4"/>
      <c r="F331" s="4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4"/>
      <c r="F332" s="4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4"/>
      <c r="F333" s="4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4"/>
      <c r="F334" s="4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4"/>
      <c r="F335" s="4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4"/>
      <c r="F336" s="4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4"/>
      <c r="F337" s="4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4"/>
      <c r="F338" s="4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4"/>
      <c r="F339" s="4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4"/>
      <c r="F340" s="4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4"/>
      <c r="F341" s="4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4"/>
      <c r="F342" s="4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4"/>
      <c r="F343" s="4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4"/>
      <c r="F344" s="4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4"/>
      <c r="F345" s="4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4"/>
      <c r="F346" s="4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4"/>
      <c r="F347" s="4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4"/>
      <c r="F348" s="4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4"/>
      <c r="F349" s="4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4"/>
      <c r="F350" s="4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4"/>
      <c r="F351" s="4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4"/>
      <c r="F352" s="4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4"/>
      <c r="F353" s="4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4"/>
      <c r="F354" s="4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4"/>
      <c r="F355" s="4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4"/>
      <c r="F356" s="4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4"/>
      <c r="F357" s="4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4"/>
      <c r="F358" s="4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4"/>
      <c r="F359" s="4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4"/>
      <c r="F360" s="4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4"/>
      <c r="F361" s="4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4"/>
      <c r="F362" s="4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4"/>
      <c r="F363" s="4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4"/>
      <c r="F364" s="4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4"/>
      <c r="F365" s="4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4"/>
      <c r="F366" s="4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4"/>
      <c r="F367" s="4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4"/>
      <c r="F368" s="4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4"/>
      <c r="F369" s="4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4"/>
      <c r="F370" s="4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4"/>
      <c r="F371" s="4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4"/>
      <c r="F372" s="4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4"/>
      <c r="F373" s="4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4"/>
      <c r="F374" s="4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4"/>
      <c r="F375" s="4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4"/>
      <c r="F376" s="4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4"/>
      <c r="F377" s="4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4"/>
      <c r="F378" s="4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4"/>
      <c r="F379" s="4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4"/>
      <c r="F380" s="4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4"/>
      <c r="F381" s="4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4"/>
      <c r="F382" s="4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4"/>
      <c r="F383" s="4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4"/>
      <c r="F384" s="4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4"/>
      <c r="F385" s="4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4"/>
      <c r="F386" s="4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4"/>
      <c r="F387" s="4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4"/>
      <c r="F388" s="4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4"/>
      <c r="F389" s="4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4"/>
      <c r="F390" s="4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4"/>
      <c r="F391" s="4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4"/>
      <c r="F392" s="4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4"/>
      <c r="F393" s="4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4"/>
      <c r="F394" s="4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4"/>
      <c r="F395" s="4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4"/>
      <c r="F396" s="4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4"/>
      <c r="F397" s="4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4"/>
      <c r="F398" s="4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4"/>
      <c r="F399" s="4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4"/>
      <c r="F400" s="4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4"/>
      <c r="F401" s="4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4"/>
      <c r="F402" s="4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4"/>
      <c r="F403" s="4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4"/>
      <c r="F404" s="4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4"/>
      <c r="F405" s="4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4"/>
      <c r="F406" s="4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4"/>
      <c r="F407" s="4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4"/>
      <c r="F408" s="4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4"/>
      <c r="F409" s="4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4"/>
      <c r="F410" s="4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4"/>
      <c r="F411" s="4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4"/>
      <c r="F412" s="4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4"/>
      <c r="F413" s="4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4"/>
      <c r="F414" s="4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4"/>
      <c r="F415" s="4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4"/>
      <c r="F416" s="4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4"/>
      <c r="F417" s="4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4"/>
      <c r="F418" s="4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4"/>
      <c r="F419" s="4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4"/>
      <c r="F420" s="4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4"/>
      <c r="F421" s="4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4"/>
      <c r="F422" s="4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4"/>
      <c r="F423" s="4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4"/>
      <c r="F424" s="4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4"/>
      <c r="F425" s="4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4"/>
      <c r="F426" s="4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4"/>
      <c r="F427" s="4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4"/>
      <c r="F428" s="4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4"/>
      <c r="F429" s="4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4"/>
      <c r="F430" s="4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4"/>
      <c r="F431" s="4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4"/>
      <c r="F432" s="4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4"/>
      <c r="F433" s="4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4"/>
      <c r="F434" s="4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4"/>
      <c r="F435" s="4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4"/>
      <c r="F436" s="4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4"/>
      <c r="F437" s="4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4"/>
      <c r="F438" s="4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4"/>
      <c r="F439" s="4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4"/>
      <c r="F440" s="4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4"/>
      <c r="F441" s="4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4"/>
      <c r="F442" s="4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4"/>
      <c r="F443" s="4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4"/>
      <c r="F444" s="4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4"/>
      <c r="F445" s="4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4"/>
      <c r="F446" s="4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4"/>
      <c r="F447" s="4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4"/>
      <c r="F448" s="4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4"/>
      <c r="F449" s="4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4"/>
      <c r="F450" s="4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4"/>
      <c r="F451" s="4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4"/>
      <c r="F452" s="4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4"/>
      <c r="F453" s="4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4"/>
      <c r="F454" s="4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4"/>
      <c r="F455" s="4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4"/>
      <c r="F456" s="4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4"/>
      <c r="F457" s="4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4"/>
      <c r="F458" s="4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4"/>
      <c r="F459" s="4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4"/>
      <c r="F460" s="4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4"/>
      <c r="F461" s="4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4"/>
      <c r="F462" s="4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4"/>
      <c r="F463" s="4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4"/>
      <c r="F464" s="4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4"/>
      <c r="F465" s="4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4"/>
      <c r="F466" s="4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4"/>
      <c r="F467" s="4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4"/>
      <c r="F468" s="4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4"/>
      <c r="F469" s="4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4"/>
      <c r="F470" s="4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4"/>
      <c r="F471" s="4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4"/>
      <c r="F472" s="4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4"/>
      <c r="F473" s="4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4"/>
      <c r="F474" s="4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4"/>
      <c r="F475" s="4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4"/>
      <c r="F476" s="4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4"/>
      <c r="F477" s="4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4"/>
      <c r="F478" s="4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4"/>
      <c r="F479" s="4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4"/>
      <c r="F480" s="4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4"/>
      <c r="F481" s="4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4"/>
      <c r="F482" s="4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4"/>
      <c r="F483" s="4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4"/>
      <c r="F484" s="4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4"/>
      <c r="F485" s="4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4"/>
      <c r="F486" s="4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4"/>
      <c r="F487" s="4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4"/>
      <c r="F488" s="4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4"/>
      <c r="F489" s="4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4"/>
      <c r="F490" s="4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4"/>
      <c r="F491" s="4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4"/>
      <c r="F492" s="4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4"/>
      <c r="F493" s="4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4"/>
      <c r="F494" s="4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4"/>
      <c r="F495" s="4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4"/>
      <c r="F496" s="4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4"/>
      <c r="F497" s="4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4"/>
      <c r="F498" s="4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4"/>
      <c r="F499" s="4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4"/>
      <c r="F500" s="4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4"/>
      <c r="F501" s="4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4"/>
      <c r="F502" s="4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4"/>
      <c r="F503" s="4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4"/>
      <c r="F504" s="4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4"/>
      <c r="F505" s="4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4"/>
      <c r="F506" s="4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4"/>
      <c r="F507" s="4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4"/>
      <c r="F508" s="4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4"/>
      <c r="F509" s="4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4"/>
      <c r="F510" s="4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4"/>
      <c r="F511" s="4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4"/>
      <c r="F512" s="4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4"/>
      <c r="F513" s="4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4"/>
      <c r="F514" s="4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4"/>
      <c r="F515" s="4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4"/>
      <c r="F516" s="4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4"/>
      <c r="F517" s="4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4"/>
      <c r="F518" s="4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4"/>
      <c r="F519" s="4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4"/>
      <c r="F520" s="4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4"/>
      <c r="F521" s="4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4"/>
      <c r="F522" s="4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4"/>
      <c r="F523" s="4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4"/>
      <c r="F524" s="4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4"/>
      <c r="F525" s="4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4"/>
      <c r="F526" s="4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4"/>
      <c r="F527" s="4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4"/>
      <c r="F528" s="4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4"/>
      <c r="F529" s="4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4"/>
      <c r="F530" s="4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4"/>
      <c r="F531" s="4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4"/>
      <c r="F532" s="4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4"/>
      <c r="F533" s="4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4"/>
      <c r="F534" s="4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4"/>
      <c r="F535" s="4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4"/>
      <c r="F536" s="4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4"/>
      <c r="F537" s="4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4"/>
      <c r="F538" s="4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4"/>
      <c r="F539" s="4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4"/>
      <c r="F540" s="4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4"/>
      <c r="F541" s="4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4"/>
      <c r="F542" s="4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4"/>
      <c r="F543" s="4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4"/>
      <c r="F544" s="4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4"/>
      <c r="F545" s="4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4"/>
      <c r="F546" s="4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4"/>
      <c r="F547" s="4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4"/>
      <c r="F548" s="4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4"/>
      <c r="F549" s="4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4"/>
      <c r="F550" s="4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4"/>
      <c r="F551" s="4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4"/>
      <c r="F552" s="4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4"/>
      <c r="F553" s="4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4"/>
      <c r="F554" s="4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4"/>
      <c r="F555" s="4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4"/>
      <c r="F556" s="4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4"/>
      <c r="F557" s="4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4"/>
      <c r="F558" s="4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4"/>
      <c r="F559" s="4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4"/>
      <c r="F560" s="4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4"/>
      <c r="F561" s="4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4"/>
      <c r="F562" s="4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4"/>
      <c r="F563" s="4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4"/>
      <c r="F564" s="4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4"/>
      <c r="F565" s="4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4"/>
      <c r="F566" s="4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4"/>
      <c r="F567" s="4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4"/>
      <c r="F568" s="4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4"/>
      <c r="F569" s="4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4"/>
      <c r="F570" s="4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4"/>
      <c r="F571" s="4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4"/>
      <c r="F572" s="4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4"/>
      <c r="F573" s="4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4"/>
      <c r="F574" s="4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4"/>
      <c r="F575" s="4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4"/>
      <c r="F576" s="4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4"/>
      <c r="F577" s="4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4"/>
      <c r="F578" s="4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4"/>
      <c r="F579" s="4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4"/>
      <c r="F580" s="4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4"/>
      <c r="F581" s="4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4"/>
      <c r="F582" s="4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4"/>
      <c r="F583" s="4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4"/>
      <c r="F584" s="4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4"/>
      <c r="F585" s="4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4"/>
      <c r="F586" s="4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4"/>
      <c r="F587" s="4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4"/>
      <c r="F588" s="4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4"/>
      <c r="F589" s="4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4"/>
      <c r="F590" s="4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4"/>
      <c r="F591" s="4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4"/>
      <c r="F592" s="4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4"/>
      <c r="F593" s="4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4"/>
      <c r="F594" s="4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4"/>
      <c r="F595" s="4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4"/>
      <c r="F596" s="4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4"/>
      <c r="F597" s="4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4"/>
      <c r="F598" s="4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4"/>
      <c r="F599" s="4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4"/>
      <c r="F600" s="4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4"/>
      <c r="F601" s="4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4"/>
      <c r="F602" s="4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4"/>
      <c r="F603" s="4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4"/>
      <c r="F604" s="4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4"/>
      <c r="F605" s="4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4"/>
      <c r="F606" s="4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4"/>
      <c r="F607" s="4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4"/>
      <c r="F608" s="4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4"/>
      <c r="F609" s="4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4"/>
      <c r="F610" s="4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4"/>
      <c r="F611" s="4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4"/>
      <c r="F612" s="4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4"/>
      <c r="F613" s="4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4"/>
      <c r="F614" s="4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4"/>
      <c r="F615" s="4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4"/>
      <c r="F616" s="4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4"/>
      <c r="F617" s="4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4"/>
      <c r="F618" s="4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4"/>
      <c r="F619" s="4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4"/>
      <c r="F620" s="4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4"/>
      <c r="F621" s="4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4"/>
      <c r="F622" s="4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4"/>
      <c r="F623" s="4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4"/>
      <c r="F624" s="4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4"/>
      <c r="F625" s="4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4"/>
      <c r="F626" s="4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4"/>
      <c r="F627" s="4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4"/>
      <c r="F628" s="4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4"/>
      <c r="F629" s="4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4"/>
      <c r="F630" s="4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4"/>
      <c r="F631" s="4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4"/>
      <c r="F632" s="4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4"/>
      <c r="F633" s="4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4"/>
      <c r="F634" s="4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4"/>
      <c r="F635" s="4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4"/>
      <c r="F636" s="4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4"/>
      <c r="F637" s="4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4"/>
      <c r="F638" s="4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4"/>
      <c r="F639" s="4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4"/>
      <c r="F640" s="4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4"/>
      <c r="F641" s="4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4"/>
      <c r="F642" s="4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4"/>
      <c r="F643" s="4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4"/>
      <c r="F644" s="4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4"/>
      <c r="F645" s="4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4"/>
      <c r="F646" s="4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4"/>
      <c r="F647" s="4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4"/>
      <c r="F648" s="4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4"/>
      <c r="F649" s="4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4"/>
      <c r="F650" s="4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4"/>
      <c r="F651" s="4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4"/>
      <c r="F652" s="4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4"/>
      <c r="F653" s="4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4"/>
      <c r="F654" s="4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4"/>
      <c r="F655" s="4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4"/>
      <c r="F656" s="4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4"/>
      <c r="F657" s="4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4"/>
      <c r="F658" s="4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4"/>
      <c r="F659" s="4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4"/>
      <c r="F660" s="4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4"/>
      <c r="F661" s="4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4"/>
      <c r="F662" s="4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4"/>
      <c r="F663" s="4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4"/>
      <c r="F664" s="4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4"/>
      <c r="F665" s="4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4"/>
      <c r="F666" s="4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4"/>
      <c r="F667" s="4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4"/>
      <c r="F668" s="4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4"/>
      <c r="F669" s="4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4"/>
      <c r="F670" s="4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4"/>
      <c r="F671" s="4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4"/>
      <c r="F672" s="4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4"/>
      <c r="F673" s="4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4"/>
      <c r="F674" s="4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4"/>
      <c r="F675" s="4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4"/>
      <c r="F676" s="4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4"/>
      <c r="F677" s="4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4"/>
      <c r="F678" s="4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4"/>
      <c r="F679" s="4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4"/>
      <c r="F680" s="4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4"/>
      <c r="F681" s="4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4"/>
      <c r="F682" s="4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4"/>
      <c r="F683" s="4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4"/>
      <c r="F684" s="4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4"/>
      <c r="F685" s="4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4"/>
      <c r="F686" s="4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4"/>
      <c r="F687" s="4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4"/>
      <c r="F688" s="4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4"/>
      <c r="F689" s="4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4"/>
      <c r="F690" s="4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4"/>
      <c r="F691" s="4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4"/>
      <c r="F692" s="4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4"/>
      <c r="F693" s="4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4"/>
      <c r="F694" s="4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4"/>
      <c r="F695" s="4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4"/>
      <c r="F696" s="4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4"/>
      <c r="F697" s="4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4"/>
      <c r="F698" s="4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4"/>
      <c r="F699" s="4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4"/>
      <c r="F700" s="4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4"/>
      <c r="F701" s="4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4"/>
      <c r="F702" s="4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4"/>
      <c r="F703" s="4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4"/>
      <c r="F704" s="4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4"/>
      <c r="F705" s="4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4"/>
      <c r="F706" s="4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4"/>
      <c r="F707" s="4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4"/>
      <c r="F708" s="4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4"/>
      <c r="F709" s="4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4"/>
      <c r="F710" s="4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4"/>
      <c r="F711" s="4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4"/>
      <c r="F712" s="4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4"/>
      <c r="F713" s="4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4"/>
      <c r="F714" s="4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4"/>
      <c r="F715" s="4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4"/>
      <c r="F716" s="4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4"/>
      <c r="F717" s="4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4"/>
      <c r="F718" s="4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4"/>
      <c r="F719" s="4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4"/>
      <c r="F720" s="4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4"/>
      <c r="F721" s="4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4"/>
      <c r="F722" s="4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4"/>
      <c r="F723" s="4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4"/>
      <c r="F724" s="4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4"/>
      <c r="F725" s="4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4"/>
      <c r="F726" s="4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4"/>
      <c r="F727" s="4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4"/>
      <c r="F728" s="4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4"/>
      <c r="F729" s="4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4"/>
      <c r="F730" s="4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4"/>
      <c r="F731" s="4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4"/>
      <c r="F732" s="4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4"/>
      <c r="F733" s="4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4"/>
      <c r="F734" s="4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4"/>
      <c r="F735" s="4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4"/>
      <c r="F736" s="4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4"/>
      <c r="F737" s="4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4"/>
      <c r="F738" s="4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4"/>
      <c r="F739" s="4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4"/>
      <c r="F740" s="4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4"/>
      <c r="F741" s="4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4"/>
      <c r="F742" s="4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4"/>
      <c r="F743" s="4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4"/>
      <c r="F744" s="4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4"/>
      <c r="F745" s="4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4"/>
      <c r="F746" s="4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4"/>
      <c r="F747" s="4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4"/>
      <c r="F748" s="4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4"/>
      <c r="F749" s="4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4"/>
      <c r="F750" s="4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4"/>
      <c r="F751" s="4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4"/>
      <c r="F752" s="4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4"/>
      <c r="F753" s="4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4"/>
      <c r="F754" s="4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4"/>
      <c r="F755" s="4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4"/>
      <c r="F756" s="4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4"/>
      <c r="F757" s="4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4"/>
      <c r="F758" s="4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4"/>
      <c r="F759" s="4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4"/>
      <c r="F760" s="4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4"/>
      <c r="F761" s="4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4"/>
      <c r="F762" s="4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4"/>
      <c r="F763" s="4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4"/>
      <c r="F764" s="4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4"/>
      <c r="F765" s="4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4"/>
      <c r="F766" s="4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4"/>
      <c r="F767" s="4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4"/>
      <c r="F768" s="4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4"/>
      <c r="F769" s="4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4"/>
      <c r="F770" s="4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4"/>
      <c r="F771" s="4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4"/>
      <c r="F772" s="4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4"/>
      <c r="F773" s="4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4"/>
      <c r="F774" s="4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4"/>
      <c r="F775" s="4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4"/>
      <c r="F776" s="4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4"/>
      <c r="F777" s="4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4"/>
      <c r="F778" s="4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4"/>
      <c r="F779" s="4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4"/>
      <c r="F780" s="4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4"/>
      <c r="F781" s="4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4"/>
      <c r="F782" s="4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4"/>
      <c r="F783" s="4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4"/>
      <c r="F784" s="4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4"/>
      <c r="F785" s="4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4"/>
      <c r="F786" s="4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4"/>
      <c r="F787" s="4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4"/>
      <c r="F788" s="4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4"/>
      <c r="F789" s="4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4"/>
      <c r="F790" s="4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4"/>
      <c r="F791" s="4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4"/>
      <c r="F792" s="4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4"/>
      <c r="F793" s="4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4"/>
      <c r="F794" s="4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4"/>
      <c r="F795" s="4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4"/>
      <c r="F796" s="4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4"/>
      <c r="F797" s="4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4"/>
      <c r="F798" s="4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4"/>
      <c r="F799" s="4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4"/>
      <c r="F800" s="4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4"/>
      <c r="F801" s="4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4"/>
      <c r="F802" s="4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4"/>
      <c r="F803" s="4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4"/>
      <c r="F804" s="4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4"/>
      <c r="F805" s="4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4"/>
      <c r="F806" s="4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4"/>
      <c r="F807" s="4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4"/>
      <c r="F808" s="4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4"/>
      <c r="F809" s="4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4"/>
      <c r="F810" s="4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4"/>
      <c r="F811" s="4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4"/>
      <c r="F812" s="4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4"/>
      <c r="F813" s="4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4"/>
      <c r="F814" s="4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4"/>
      <c r="F815" s="4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4"/>
      <c r="F816" s="4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4"/>
      <c r="F817" s="4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4"/>
      <c r="F818" s="4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4"/>
      <c r="F819" s="4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4"/>
      <c r="F820" s="4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4"/>
      <c r="F821" s="4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4"/>
      <c r="F822" s="4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4"/>
      <c r="F823" s="4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4"/>
      <c r="F824" s="4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4"/>
      <c r="F825" s="4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4"/>
      <c r="F826" s="4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4"/>
      <c r="F827" s="4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4"/>
      <c r="F828" s="4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4"/>
      <c r="F829" s="4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4"/>
      <c r="F830" s="4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4"/>
      <c r="F831" s="4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4"/>
      <c r="F832" s="4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4"/>
      <c r="F833" s="4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4"/>
      <c r="F834" s="4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4"/>
      <c r="F835" s="4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4"/>
      <c r="F836" s="4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4"/>
      <c r="F837" s="4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4"/>
      <c r="F838" s="4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4"/>
      <c r="F839" s="4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4"/>
      <c r="F840" s="4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4"/>
      <c r="F841" s="4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4"/>
      <c r="F842" s="4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4"/>
      <c r="F843" s="4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4"/>
      <c r="F844" s="4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4"/>
      <c r="F845" s="4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4"/>
      <c r="F846" s="4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4"/>
      <c r="F847" s="4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4"/>
      <c r="F848" s="4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4"/>
      <c r="F849" s="4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4"/>
      <c r="F850" s="4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4"/>
      <c r="F851" s="4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4"/>
      <c r="F852" s="4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4"/>
      <c r="F853" s="4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4"/>
      <c r="F854" s="4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4"/>
      <c r="F855" s="4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4"/>
      <c r="F856" s="4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4"/>
      <c r="F857" s="4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4"/>
      <c r="F858" s="4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4"/>
      <c r="F859" s="4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4"/>
      <c r="F860" s="4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4"/>
      <c r="F861" s="4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4"/>
      <c r="F862" s="4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4"/>
      <c r="F863" s="4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4"/>
      <c r="F864" s="4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4"/>
      <c r="F865" s="4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4"/>
      <c r="F866" s="4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4"/>
      <c r="F867" s="4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4"/>
      <c r="F868" s="4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4"/>
      <c r="F869" s="4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4"/>
      <c r="F870" s="4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4"/>
      <c r="F871" s="4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4"/>
      <c r="F872" s="4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4"/>
      <c r="F873" s="4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4"/>
      <c r="F874" s="4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4"/>
      <c r="F875" s="4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4"/>
      <c r="F876" s="4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4"/>
      <c r="F877" s="4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4"/>
      <c r="F878" s="4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4"/>
      <c r="F879" s="4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4"/>
      <c r="F880" s="4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4"/>
      <c r="F881" s="4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4"/>
      <c r="F882" s="4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4"/>
      <c r="F883" s="4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4"/>
      <c r="F884" s="4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4"/>
      <c r="F885" s="4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4"/>
      <c r="F886" s="4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4"/>
      <c r="F887" s="4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4"/>
      <c r="F888" s="4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4"/>
      <c r="F889" s="4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4"/>
      <c r="F890" s="4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4"/>
      <c r="F891" s="4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4"/>
      <c r="F892" s="4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4"/>
      <c r="F893" s="4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4"/>
      <c r="F894" s="4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4"/>
      <c r="F895" s="4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4"/>
      <c r="F896" s="4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4"/>
      <c r="F897" s="4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4"/>
      <c r="F898" s="4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4"/>
      <c r="F899" s="4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4"/>
      <c r="F900" s="4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4"/>
      <c r="F901" s="4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4"/>
      <c r="F902" s="4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4"/>
      <c r="F903" s="4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4"/>
      <c r="F904" s="4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4"/>
      <c r="F905" s="4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4"/>
      <c r="F906" s="4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4"/>
      <c r="F907" s="4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4"/>
      <c r="F908" s="4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4"/>
      <c r="F909" s="4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4"/>
      <c r="F910" s="4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4"/>
      <c r="F911" s="4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4"/>
      <c r="F912" s="4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4"/>
      <c r="F913" s="4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4"/>
      <c r="F914" s="4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4"/>
      <c r="F915" s="4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4"/>
      <c r="F916" s="4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4"/>
      <c r="F917" s="4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4"/>
      <c r="F918" s="4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4"/>
      <c r="F919" s="4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4"/>
      <c r="F920" s="4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4"/>
      <c r="F921" s="4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4"/>
      <c r="F922" s="4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4"/>
      <c r="F923" s="4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4"/>
      <c r="F924" s="4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4"/>
      <c r="F925" s="4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4"/>
      <c r="F926" s="4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4"/>
      <c r="F927" s="4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4"/>
      <c r="F928" s="4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4"/>
      <c r="F929" s="4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4"/>
      <c r="F930" s="4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4"/>
      <c r="F931" s="4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4"/>
      <c r="F932" s="4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4"/>
      <c r="F933" s="4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4"/>
      <c r="F934" s="4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4"/>
      <c r="F935" s="4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4"/>
      <c r="F936" s="4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4"/>
      <c r="F937" s="4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4"/>
      <c r="F938" s="4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4"/>
      <c r="F939" s="4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4"/>
      <c r="F940" s="4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4"/>
      <c r="F941" s="4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4"/>
      <c r="F942" s="4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4"/>
      <c r="F943" s="4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4"/>
      <c r="F944" s="4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4"/>
      <c r="F945" s="4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4"/>
      <c r="F946" s="4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4"/>
      <c r="F947" s="4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4"/>
      <c r="F948" s="4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4"/>
      <c r="F949" s="4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4"/>
      <c r="F950" s="4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4"/>
      <c r="F951" s="4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4"/>
      <c r="F952" s="4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4"/>
      <c r="F953" s="4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4"/>
      <c r="F954" s="4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4"/>
      <c r="F955" s="4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4"/>
      <c r="F956" s="4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4"/>
      <c r="F957" s="4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4"/>
      <c r="F958" s="4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4"/>
      <c r="F959" s="4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4"/>
      <c r="F960" s="4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4"/>
      <c r="F961" s="4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4"/>
      <c r="F962" s="4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4"/>
      <c r="F963" s="4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4"/>
      <c r="F964" s="4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4"/>
      <c r="F965" s="4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4"/>
      <c r="F966" s="4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4"/>
      <c r="F967" s="4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4"/>
      <c r="F968" s="4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4"/>
      <c r="F969" s="4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4"/>
      <c r="F970" s="4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4"/>
      <c r="F971" s="4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4"/>
      <c r="F972" s="4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4"/>
      <c r="F973" s="4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4"/>
      <c r="F974" s="4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4"/>
      <c r="F975" s="4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4"/>
      <c r="F976" s="4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4"/>
      <c r="F977" s="4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4"/>
      <c r="F978" s="4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4"/>
      <c r="F979" s="4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4"/>
      <c r="F980" s="4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4"/>
      <c r="F981" s="4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4"/>
      <c r="F982" s="4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4"/>
      <c r="F983" s="4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4"/>
      <c r="F984" s="4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4"/>
      <c r="F985" s="4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4"/>
      <c r="F986" s="4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4"/>
      <c r="F987" s="4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4"/>
      <c r="F988" s="4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4"/>
      <c r="F989" s="4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4"/>
      <c r="F990" s="4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4"/>
      <c r="F991" s="4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4"/>
      <c r="F992" s="4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4"/>
      <c r="F993" s="4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4"/>
      <c r="F994" s="4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4"/>
      <c r="F995" s="4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4"/>
      <c r="F996" s="4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4"/>
      <c r="F997" s="4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4"/>
      <c r="F998" s="4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4"/>
      <c r="F999" s="4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4"/>
      <c r="F1000" s="4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193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139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207</v>
      </c>
      <c r="C9" s="3">
        <v>145000.0</v>
      </c>
      <c r="D9" s="3">
        <v>15.0</v>
      </c>
      <c r="E9" s="3">
        <v>1.0</v>
      </c>
      <c r="F9" s="3">
        <v>145000.0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25</v>
      </c>
      <c r="B10" s="1" t="s">
        <v>212</v>
      </c>
      <c r="C10" s="3">
        <v>71000.0</v>
      </c>
      <c r="D10" s="3">
        <v>15.0</v>
      </c>
      <c r="E10" s="3">
        <v>1.0</v>
      </c>
      <c r="F10" s="3">
        <v>71000.0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26</v>
      </c>
      <c r="B11" s="1" t="s">
        <v>214</v>
      </c>
      <c r="C11" s="3">
        <v>110000.0</v>
      </c>
      <c r="D11" s="3">
        <v>15.0</v>
      </c>
      <c r="E11" s="3">
        <v>1.0</v>
      </c>
      <c r="F11" s="3">
        <v>110000.0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28</v>
      </c>
      <c r="B12" s="1" t="s">
        <v>217</v>
      </c>
      <c r="C12" s="3">
        <v>168000.0</v>
      </c>
      <c r="D12" s="3">
        <v>15.0</v>
      </c>
      <c r="E12" s="3">
        <v>3.0</v>
      </c>
      <c r="F12" s="3">
        <v>504000.0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31</v>
      </c>
      <c r="B13" s="1" t="s">
        <v>220</v>
      </c>
      <c r="C13" s="3">
        <v>125000.0</v>
      </c>
      <c r="D13" s="3">
        <v>15.0</v>
      </c>
      <c r="E13" s="3">
        <v>2.0</v>
      </c>
      <c r="F13" s="3">
        <v>250000.0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34</v>
      </c>
      <c r="B14" s="1" t="s">
        <v>223</v>
      </c>
      <c r="C14" s="3">
        <v>75000.0</v>
      </c>
      <c r="D14" s="3">
        <v>15.0</v>
      </c>
      <c r="E14" s="3">
        <v>1.0</v>
      </c>
      <c r="F14" s="3">
        <v>75000.0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37</v>
      </c>
      <c r="B15" s="1" t="s">
        <v>226</v>
      </c>
      <c r="C15" s="3">
        <v>79000.0</v>
      </c>
      <c r="D15" s="3">
        <v>15.0</v>
      </c>
      <c r="E15" s="3">
        <v>1.0</v>
      </c>
      <c r="F15" s="3">
        <v>79000.0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40</v>
      </c>
      <c r="B16" s="1" t="s">
        <v>229</v>
      </c>
      <c r="C16" s="3">
        <v>67000.0</v>
      </c>
      <c r="D16" s="3">
        <v>15.0</v>
      </c>
      <c r="E16" s="3">
        <v>8.0</v>
      </c>
      <c r="F16" s="3">
        <v>536000.0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42</v>
      </c>
      <c r="B17" s="1" t="s">
        <v>232</v>
      </c>
      <c r="C17" s="3">
        <v>88000.0</v>
      </c>
      <c r="D17" s="3">
        <v>15.0</v>
      </c>
      <c r="E17" s="3">
        <v>1.0</v>
      </c>
      <c r="F17" s="3">
        <v>88000.0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C18" s="4"/>
      <c r="D18" s="3" t="s">
        <v>20</v>
      </c>
      <c r="E18" s="3">
        <v>19.0</v>
      </c>
      <c r="F18" s="3">
        <v>1858000.0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C19" s="4"/>
      <c r="D19" s="3" t="s">
        <v>33</v>
      </c>
      <c r="E19" s="4"/>
      <c r="F19" s="3">
        <v>278700.0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C20" s="4"/>
      <c r="D20" s="3" t="s">
        <v>36</v>
      </c>
      <c r="E20" s="4"/>
      <c r="F20" s="4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C21" s="4"/>
      <c r="D21" s="3" t="s">
        <v>39</v>
      </c>
      <c r="E21" s="4"/>
      <c r="F21" s="3">
        <v>1579300.0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252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139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262</v>
      </c>
      <c r="C9" s="3">
        <v>92500.0</v>
      </c>
      <c r="D9" s="3">
        <v>20.0</v>
      </c>
      <c r="E9" s="3">
        <v>1.0</v>
      </c>
      <c r="F9" s="3">
        <v>92500.0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25</v>
      </c>
      <c r="B10" s="1" t="s">
        <v>265</v>
      </c>
      <c r="C10" s="3">
        <v>75000.0</v>
      </c>
      <c r="D10" s="3">
        <v>20.0</v>
      </c>
      <c r="E10" s="3">
        <v>2.0</v>
      </c>
      <c r="F10" s="3">
        <v>150000.0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26</v>
      </c>
      <c r="B11" s="1" t="s">
        <v>268</v>
      </c>
      <c r="C11" s="3">
        <v>79500.0</v>
      </c>
      <c r="D11" s="3">
        <v>20.0</v>
      </c>
      <c r="E11" s="3">
        <v>1.0</v>
      </c>
      <c r="F11" s="3">
        <v>79500.0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20</v>
      </c>
      <c r="E12" s="3">
        <v>4.0</v>
      </c>
      <c r="F12" s="3">
        <v>322000.0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33</v>
      </c>
      <c r="E13" s="4"/>
      <c r="F13" s="3">
        <v>64400.0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36</v>
      </c>
      <c r="E14" s="4"/>
      <c r="F14" s="4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39</v>
      </c>
      <c r="E15" s="4"/>
      <c r="F15" s="3">
        <v>257600.0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404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139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405</v>
      </c>
      <c r="C9" s="3">
        <v>55000.0</v>
      </c>
      <c r="D9" s="3">
        <v>35.0</v>
      </c>
      <c r="E9" s="3">
        <v>2.0</v>
      </c>
      <c r="F9" s="3">
        <v>110000.0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25</v>
      </c>
      <c r="B10" s="1" t="s">
        <v>406</v>
      </c>
      <c r="C10" s="3">
        <v>127000.0</v>
      </c>
      <c r="D10" s="3">
        <v>35.0</v>
      </c>
      <c r="E10" s="3">
        <v>7.0</v>
      </c>
      <c r="F10" s="3">
        <v>889000.0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26</v>
      </c>
      <c r="B11" s="1" t="s">
        <v>407</v>
      </c>
      <c r="C11" s="3">
        <v>216000.0</v>
      </c>
      <c r="D11" s="3">
        <v>35.0</v>
      </c>
      <c r="E11" s="3">
        <v>1.0</v>
      </c>
      <c r="F11" s="3">
        <v>216000.0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28</v>
      </c>
      <c r="B12" s="1" t="s">
        <v>408</v>
      </c>
      <c r="C12" s="3">
        <v>149000.0</v>
      </c>
      <c r="D12" s="3">
        <v>35.0</v>
      </c>
      <c r="E12" s="3">
        <v>1.0</v>
      </c>
      <c r="F12" s="3">
        <v>149000.0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20</v>
      </c>
      <c r="E13" s="3">
        <v>11.0</v>
      </c>
      <c r="F13" s="3">
        <v>1364000.0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33</v>
      </c>
      <c r="E14" s="4"/>
      <c r="F14" s="3">
        <v>477400.0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36</v>
      </c>
      <c r="E15" s="4"/>
      <c r="F15" s="4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C16" s="4"/>
      <c r="D16" s="3" t="s">
        <v>39</v>
      </c>
      <c r="E16" s="4"/>
      <c r="F16" s="3">
        <v>886600.0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20.57"/>
  </cols>
  <sheetData>
    <row r="1">
      <c r="A1" s="1" t="s">
        <v>0</v>
      </c>
      <c r="B1" s="1" t="s">
        <v>1</v>
      </c>
      <c r="C1" s="1" t="s">
        <v>409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410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411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158</v>
      </c>
      <c r="C8" s="3">
        <v>74000.0</v>
      </c>
      <c r="D8" s="3">
        <v>35.0</v>
      </c>
      <c r="E8" s="3">
        <v>3.0</v>
      </c>
      <c r="F8" s="3">
        <v>222000.0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185</v>
      </c>
      <c r="C9" s="3">
        <v>80000.0</v>
      </c>
      <c r="D9" s="3">
        <v>35.0</v>
      </c>
      <c r="E9" s="3">
        <v>4.0</v>
      </c>
      <c r="F9" s="3">
        <v>320000.0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26</v>
      </c>
      <c r="B10" s="1" t="s">
        <v>197</v>
      </c>
      <c r="C10" s="3">
        <v>98000.0</v>
      </c>
      <c r="D10" s="3">
        <v>35.0</v>
      </c>
      <c r="E10" s="3">
        <v>3.0</v>
      </c>
      <c r="F10" s="3">
        <v>294000.0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202</v>
      </c>
      <c r="C11" s="3">
        <v>145000.0</v>
      </c>
      <c r="D11" s="3">
        <v>35.0</v>
      </c>
      <c r="E11" s="3">
        <v>2.0</v>
      </c>
      <c r="F11" s="3">
        <v>290000.0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31</v>
      </c>
      <c r="B12" s="1" t="s">
        <v>412</v>
      </c>
      <c r="C12" s="3">
        <v>55000.0</v>
      </c>
      <c r="D12" s="3">
        <v>35.0</v>
      </c>
      <c r="E12" s="3">
        <v>1.0</v>
      </c>
      <c r="F12" s="3">
        <v>55000.0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34</v>
      </c>
      <c r="B13" s="1" t="s">
        <v>267</v>
      </c>
      <c r="C13" s="3">
        <v>77000.0</v>
      </c>
      <c r="D13" s="3">
        <v>35.0</v>
      </c>
      <c r="E13" s="3">
        <v>3.0</v>
      </c>
      <c r="F13" s="3">
        <v>231000.0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37</v>
      </c>
      <c r="B14" s="1" t="s">
        <v>292</v>
      </c>
      <c r="C14" s="3">
        <v>175000.0</v>
      </c>
      <c r="D14" s="3">
        <v>35.0</v>
      </c>
      <c r="E14" s="3">
        <v>2.0</v>
      </c>
      <c r="F14" s="3">
        <v>350000.0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40</v>
      </c>
      <c r="B15" s="1" t="s">
        <v>298</v>
      </c>
      <c r="C15" s="3">
        <v>132000.0</v>
      </c>
      <c r="D15" s="3">
        <v>35.0</v>
      </c>
      <c r="E15" s="3">
        <v>1.0</v>
      </c>
      <c r="F15" s="3">
        <v>132000.0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42</v>
      </c>
      <c r="B16" s="1" t="s">
        <v>307</v>
      </c>
      <c r="C16" s="3">
        <v>143000.0</v>
      </c>
      <c r="D16" s="3">
        <v>35.0</v>
      </c>
      <c r="E16" s="3">
        <v>2.0</v>
      </c>
      <c r="F16" s="3">
        <v>286000.0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44</v>
      </c>
      <c r="B17" s="1" t="s">
        <v>328</v>
      </c>
      <c r="C17" s="3">
        <v>88000.0</v>
      </c>
      <c r="D17" s="3">
        <v>35.0</v>
      </c>
      <c r="E17" s="3">
        <v>3.0</v>
      </c>
      <c r="F17" s="3">
        <v>264000.0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46</v>
      </c>
      <c r="B18" s="1" t="s">
        <v>330</v>
      </c>
      <c r="C18" s="3">
        <v>99000.0</v>
      </c>
      <c r="D18" s="3">
        <v>35.0</v>
      </c>
      <c r="E18" s="3">
        <v>3.0</v>
      </c>
      <c r="F18" s="3">
        <v>297000.0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48</v>
      </c>
      <c r="B19" s="1" t="s">
        <v>76</v>
      </c>
      <c r="C19" s="3">
        <v>66000.0</v>
      </c>
      <c r="D19" s="3">
        <v>35.0</v>
      </c>
      <c r="E19" s="3">
        <v>1.0</v>
      </c>
      <c r="F19" s="3">
        <v>66000.0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50</v>
      </c>
      <c r="B20" s="1" t="s">
        <v>354</v>
      </c>
      <c r="C20" s="3">
        <v>159000.0</v>
      </c>
      <c r="D20" s="3">
        <v>35.0</v>
      </c>
      <c r="E20" s="3">
        <v>12.0</v>
      </c>
      <c r="F20" s="3">
        <v>1908000.0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52</v>
      </c>
      <c r="B21" s="1" t="s">
        <v>356</v>
      </c>
      <c r="C21" s="3">
        <v>219000.0</v>
      </c>
      <c r="D21" s="3">
        <v>35.0</v>
      </c>
      <c r="E21" s="3">
        <v>1.0</v>
      </c>
      <c r="F21" s="3">
        <v>219000.0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54</v>
      </c>
      <c r="B22" s="1" t="s">
        <v>362</v>
      </c>
      <c r="C22" s="3">
        <v>145000.0</v>
      </c>
      <c r="D22" s="3">
        <v>35.0</v>
      </c>
      <c r="E22" s="3">
        <v>4.0</v>
      </c>
      <c r="F22" s="3">
        <v>580000.0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56</v>
      </c>
      <c r="B23" s="1" t="s">
        <v>380</v>
      </c>
      <c r="C23" s="3">
        <v>154000.0</v>
      </c>
      <c r="D23" s="3">
        <v>35.0</v>
      </c>
      <c r="E23" s="3">
        <v>21.0</v>
      </c>
      <c r="F23" s="3">
        <v>3234000.0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58</v>
      </c>
      <c r="B24" s="1" t="s">
        <v>387</v>
      </c>
      <c r="C24" s="3">
        <v>125000.0</v>
      </c>
      <c r="D24" s="3">
        <v>35.0</v>
      </c>
      <c r="E24" s="3">
        <v>1.0</v>
      </c>
      <c r="F24" s="3">
        <v>125000.0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C25" s="4"/>
      <c r="D25" s="3" t="s">
        <v>20</v>
      </c>
      <c r="E25" s="3">
        <v>67.0</v>
      </c>
      <c r="F25" s="3">
        <v>8873000.0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C26" s="4"/>
      <c r="D26" s="3" t="s">
        <v>33</v>
      </c>
      <c r="E26" s="4"/>
      <c r="F26" s="3">
        <v>3105550.0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C27" s="4"/>
      <c r="D27" s="3" t="s">
        <v>36</v>
      </c>
      <c r="E27" s="4"/>
      <c r="F27" s="3">
        <v>493500.0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C28" s="4"/>
      <c r="D28" s="3" t="s">
        <v>399</v>
      </c>
      <c r="E28" s="4"/>
      <c r="F28" s="3">
        <v>6260950.0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3" t="s">
        <v>400</v>
      </c>
      <c r="E29" s="4"/>
      <c r="F29" s="3">
        <v>446250.0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19" t="s">
        <v>413</v>
      </c>
      <c r="E30" s="18"/>
      <c r="F30" s="16">
        <f>SUM(F28,F29)</f>
        <v>6707200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414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410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411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415</v>
      </c>
      <c r="C8" s="3">
        <v>175000.0</v>
      </c>
      <c r="D8" s="3">
        <v>15.0</v>
      </c>
      <c r="E8" s="3">
        <v>3.0</v>
      </c>
      <c r="F8" s="3">
        <v>525000.0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20</v>
      </c>
      <c r="E9" s="3">
        <v>3.0</v>
      </c>
      <c r="F9" s="3">
        <v>525000.0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33</v>
      </c>
      <c r="E10" s="4"/>
      <c r="F10" s="3">
        <v>78750.0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36</v>
      </c>
      <c r="E11" s="4"/>
      <c r="F11" s="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39</v>
      </c>
      <c r="E12" s="4"/>
      <c r="F12" s="3">
        <v>446250.0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outlinePr summaryBelow="0" summaryRight="0"/>
  </sheetPr>
  <sheetViews>
    <sheetView workbookViewId="0"/>
  </sheetViews>
  <sheetFormatPr customHeight="1" defaultColWidth="14.43" defaultRowHeight="15.75"/>
  <cols>
    <col customWidth="1" min="2" max="2" width="28.43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416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417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192</v>
      </c>
      <c r="C9" s="3">
        <v>185000.0</v>
      </c>
      <c r="D9" s="3">
        <v>35.0</v>
      </c>
      <c r="E9" s="3">
        <v>18.0</v>
      </c>
      <c r="F9" s="3">
        <v>3330000.0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25</v>
      </c>
      <c r="B10" s="1" t="s">
        <v>418</v>
      </c>
      <c r="C10" s="3">
        <v>189000.0</v>
      </c>
      <c r="D10" s="3">
        <v>35.0</v>
      </c>
      <c r="E10" s="3">
        <v>12.0</v>
      </c>
      <c r="F10" s="3">
        <v>2268000.0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20</v>
      </c>
      <c r="E11" s="3">
        <v>30.0</v>
      </c>
      <c r="F11" s="3">
        <v>5598000.0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33</v>
      </c>
      <c r="E12" s="4"/>
      <c r="F12" s="3">
        <v>1959300.0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36</v>
      </c>
      <c r="E13" s="4"/>
      <c r="F13" s="3">
        <v>455000.0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39</v>
      </c>
      <c r="E14" s="4"/>
      <c r="F14" s="3">
        <v>4093700.0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419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420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145</v>
      </c>
      <c r="C9" s="3">
        <v>55000.0</v>
      </c>
      <c r="D9" s="3">
        <v>35.0</v>
      </c>
      <c r="E9" s="3">
        <v>2.0</v>
      </c>
      <c r="F9" s="3">
        <v>110000.0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25</v>
      </c>
      <c r="B10" s="1" t="s">
        <v>23</v>
      </c>
      <c r="C10" s="3">
        <v>58000.0</v>
      </c>
      <c r="D10" s="3">
        <v>35.0</v>
      </c>
      <c r="E10" s="3">
        <v>1.0</v>
      </c>
      <c r="F10" s="3">
        <v>58000.0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26</v>
      </c>
      <c r="B11" s="1" t="s">
        <v>41</v>
      </c>
      <c r="C11" s="3">
        <v>75000.0</v>
      </c>
      <c r="D11" s="3">
        <v>35.0</v>
      </c>
      <c r="E11" s="3">
        <v>1.0</v>
      </c>
      <c r="F11" s="3">
        <v>75000.0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28</v>
      </c>
      <c r="B12" s="1" t="s">
        <v>51</v>
      </c>
      <c r="C12" s="3">
        <v>74800.0</v>
      </c>
      <c r="D12" s="3">
        <v>35.0</v>
      </c>
      <c r="E12" s="3">
        <v>2.0</v>
      </c>
      <c r="F12" s="3">
        <v>149600.0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31</v>
      </c>
      <c r="B13" s="1" t="s">
        <v>292</v>
      </c>
      <c r="C13" s="3">
        <v>175000.0</v>
      </c>
      <c r="D13" s="3">
        <v>35.0</v>
      </c>
      <c r="E13" s="3">
        <v>2.0</v>
      </c>
      <c r="F13" s="3">
        <v>350000.0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34</v>
      </c>
      <c r="B14" s="1" t="s">
        <v>356</v>
      </c>
      <c r="C14" s="3">
        <v>219000.0</v>
      </c>
      <c r="D14" s="3">
        <v>35.0</v>
      </c>
      <c r="E14" s="3">
        <v>2.0</v>
      </c>
      <c r="F14" s="3">
        <v>438000.0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20</v>
      </c>
      <c r="E15" s="3">
        <v>10.0</v>
      </c>
      <c r="F15" s="3">
        <v>1180600.0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C16" s="4"/>
      <c r="D16" s="3" t="s">
        <v>33</v>
      </c>
      <c r="E16" s="4"/>
      <c r="F16" s="3">
        <v>413210.0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C17" s="4"/>
      <c r="D17" s="3" t="s">
        <v>36</v>
      </c>
      <c r="E17" s="4"/>
      <c r="F17" s="3">
        <v>132000.0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C18" s="4"/>
      <c r="D18" s="3" t="s">
        <v>39</v>
      </c>
      <c r="E18" s="4"/>
      <c r="F18" s="3">
        <v>899390.0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421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422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145</v>
      </c>
      <c r="C9" s="3">
        <v>55000.0</v>
      </c>
      <c r="D9" s="3">
        <v>35.0</v>
      </c>
      <c r="E9" s="3">
        <v>1.0</v>
      </c>
      <c r="F9" s="3">
        <v>55000.0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25</v>
      </c>
      <c r="B10" s="1" t="s">
        <v>76</v>
      </c>
      <c r="C10" s="3">
        <v>66000.0</v>
      </c>
      <c r="D10" s="3">
        <v>35.0</v>
      </c>
      <c r="E10" s="3">
        <v>2.0</v>
      </c>
      <c r="F10" s="3">
        <v>132000.0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26</v>
      </c>
      <c r="B11" s="1" t="s">
        <v>78</v>
      </c>
      <c r="C11" s="3">
        <v>60500.0</v>
      </c>
      <c r="D11" s="3">
        <v>35.0</v>
      </c>
      <c r="E11" s="3">
        <v>2.0</v>
      </c>
      <c r="F11" s="3">
        <v>121000.0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20</v>
      </c>
      <c r="E12" s="3">
        <v>5.0</v>
      </c>
      <c r="F12" s="3">
        <v>308000.0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33</v>
      </c>
      <c r="E13" s="4"/>
      <c r="F13" s="3">
        <v>107800.0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4"/>
      <c r="D14" s="3" t="s">
        <v>36</v>
      </c>
      <c r="E14" s="4"/>
      <c r="F14" s="4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4"/>
      <c r="D15" s="3" t="s">
        <v>39</v>
      </c>
      <c r="E15" s="4"/>
      <c r="F15" s="3">
        <v>200200.0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423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424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78</v>
      </c>
      <c r="C9" s="3">
        <v>60500.0</v>
      </c>
      <c r="D9" s="3">
        <v>30.0</v>
      </c>
      <c r="E9" s="3">
        <v>1.0</v>
      </c>
      <c r="F9" s="3">
        <v>60500.0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3">
        <v>1.0</v>
      </c>
      <c r="F10" s="3">
        <v>60500.0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33</v>
      </c>
      <c r="E11" s="4"/>
      <c r="F11" s="3">
        <v>18150.0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36</v>
      </c>
      <c r="E12" s="4"/>
      <c r="F12" s="4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39</v>
      </c>
      <c r="E13" s="4"/>
      <c r="F13" s="3">
        <v>42350.0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425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426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427</v>
      </c>
      <c r="C9" s="3">
        <v>65000.0</v>
      </c>
      <c r="D9" s="3">
        <v>35.0</v>
      </c>
      <c r="E9" s="3">
        <v>30.0</v>
      </c>
      <c r="F9" s="3">
        <v>1950000.0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3">
        <v>30.0</v>
      </c>
      <c r="F10" s="3">
        <v>1950000.0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33</v>
      </c>
      <c r="E11" s="4"/>
      <c r="F11" s="3">
        <v>682500.0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36</v>
      </c>
      <c r="E12" s="4"/>
      <c r="F12" s="3">
        <v>80000.0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39</v>
      </c>
      <c r="E13" s="4"/>
      <c r="F13" s="3">
        <v>1347500.0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428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410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429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430</v>
      </c>
      <c r="C8" s="3">
        <v>50000.0</v>
      </c>
      <c r="D8" s="3">
        <v>20.0</v>
      </c>
      <c r="E8" s="3">
        <v>1.0</v>
      </c>
      <c r="F8" s="3">
        <v>50000.0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431</v>
      </c>
      <c r="C9" s="3">
        <v>75000.0</v>
      </c>
      <c r="D9" s="3">
        <v>20.0</v>
      </c>
      <c r="E9" s="3">
        <v>1.0</v>
      </c>
      <c r="F9" s="3">
        <v>75000.0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26</v>
      </c>
      <c r="B10" s="1" t="s">
        <v>432</v>
      </c>
      <c r="C10" s="3">
        <v>45000.0</v>
      </c>
      <c r="D10" s="3">
        <v>20.0</v>
      </c>
      <c r="E10" s="3">
        <v>1.0</v>
      </c>
      <c r="F10" s="3">
        <v>45000.0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1" t="s">
        <v>143</v>
      </c>
      <c r="C11" s="3">
        <v>59000.0</v>
      </c>
      <c r="D11" s="3">
        <v>20.0</v>
      </c>
      <c r="E11" s="3">
        <v>3.0</v>
      </c>
      <c r="F11" s="3">
        <v>177000.0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31</v>
      </c>
      <c r="B12" s="1" t="s">
        <v>23</v>
      </c>
      <c r="C12" s="3">
        <v>58000.0</v>
      </c>
      <c r="D12" s="3">
        <v>20.0</v>
      </c>
      <c r="E12" s="3">
        <v>1.0</v>
      </c>
      <c r="F12" s="3">
        <v>58000.0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34</v>
      </c>
      <c r="B13" s="1" t="s">
        <v>433</v>
      </c>
      <c r="C13" s="3">
        <v>74000.0</v>
      </c>
      <c r="D13" s="3">
        <v>20.0</v>
      </c>
      <c r="E13" s="3">
        <v>1.0</v>
      </c>
      <c r="F13" s="3">
        <v>74000.0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37</v>
      </c>
      <c r="B14" s="1" t="s">
        <v>197</v>
      </c>
      <c r="C14" s="3">
        <v>98000.0</v>
      </c>
      <c r="D14" s="3">
        <v>20.0</v>
      </c>
      <c r="E14" s="3">
        <v>1.0</v>
      </c>
      <c r="F14" s="3">
        <v>98000.0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40</v>
      </c>
      <c r="B15" s="1" t="s">
        <v>113</v>
      </c>
      <c r="C15" s="3">
        <v>70000.0</v>
      </c>
      <c r="D15" s="3">
        <v>20.0</v>
      </c>
      <c r="E15" s="3">
        <v>1.0</v>
      </c>
      <c r="F15" s="3">
        <v>70000.0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42</v>
      </c>
      <c r="B16" s="1" t="s">
        <v>434</v>
      </c>
      <c r="C16" s="3">
        <v>99500.0</v>
      </c>
      <c r="D16" s="3">
        <v>20.0</v>
      </c>
      <c r="E16" s="3">
        <v>1.0</v>
      </c>
      <c r="F16" s="3">
        <v>99500.0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44</v>
      </c>
      <c r="B17" s="1" t="s">
        <v>114</v>
      </c>
      <c r="C17" s="3">
        <v>85000.0</v>
      </c>
      <c r="D17" s="3">
        <v>20.0</v>
      </c>
      <c r="E17" s="3">
        <v>2.0</v>
      </c>
      <c r="F17" s="3">
        <v>170000.0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46</v>
      </c>
      <c r="B18" s="1" t="s">
        <v>51</v>
      </c>
      <c r="C18" s="3">
        <v>74800.0</v>
      </c>
      <c r="D18" s="3">
        <v>20.0</v>
      </c>
      <c r="E18" s="3">
        <v>1.0</v>
      </c>
      <c r="F18" s="3">
        <v>74800.0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48</v>
      </c>
      <c r="B19" s="1" t="s">
        <v>412</v>
      </c>
      <c r="C19" s="3">
        <v>55000.0</v>
      </c>
      <c r="D19" s="3">
        <v>20.0</v>
      </c>
      <c r="E19" s="3">
        <v>1.0</v>
      </c>
      <c r="F19" s="3">
        <v>55000.0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50</v>
      </c>
      <c r="B20" s="1" t="s">
        <v>115</v>
      </c>
      <c r="C20" s="3">
        <v>82500.0</v>
      </c>
      <c r="D20" s="3">
        <v>20.0</v>
      </c>
      <c r="E20" s="3">
        <v>3.0</v>
      </c>
      <c r="F20" s="3">
        <v>247500.0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52</v>
      </c>
      <c r="B21" s="1" t="s">
        <v>292</v>
      </c>
      <c r="C21" s="3">
        <v>175000.0</v>
      </c>
      <c r="D21" s="3">
        <v>20.0</v>
      </c>
      <c r="E21" s="3">
        <v>1.0</v>
      </c>
      <c r="F21" s="3">
        <v>175000.0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54</v>
      </c>
      <c r="B22" s="1" t="s">
        <v>30</v>
      </c>
      <c r="C22" s="3">
        <v>88000.0</v>
      </c>
      <c r="D22" s="3">
        <v>20.0</v>
      </c>
      <c r="E22" s="3">
        <v>1.0</v>
      </c>
      <c r="F22" s="3">
        <v>88000.0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56</v>
      </c>
      <c r="B23" s="1" t="s">
        <v>328</v>
      </c>
      <c r="C23" s="3">
        <v>88000.0</v>
      </c>
      <c r="D23" s="3">
        <v>20.0</v>
      </c>
      <c r="E23" s="3">
        <v>1.0</v>
      </c>
      <c r="F23" s="3">
        <v>88000.0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58</v>
      </c>
      <c r="B24" s="1" t="s">
        <v>330</v>
      </c>
      <c r="C24" s="3">
        <v>99000.0</v>
      </c>
      <c r="D24" s="3">
        <v>20.0</v>
      </c>
      <c r="E24" s="3">
        <v>1.0</v>
      </c>
      <c r="F24" s="3">
        <v>99000.0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60</v>
      </c>
      <c r="B25" s="1" t="s">
        <v>80</v>
      </c>
      <c r="C25" s="3">
        <v>60500.0</v>
      </c>
      <c r="D25" s="3">
        <v>20.0</v>
      </c>
      <c r="E25" s="3">
        <v>1.0</v>
      </c>
      <c r="F25" s="3">
        <v>60500.0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62</v>
      </c>
      <c r="B26" s="1" t="s">
        <v>405</v>
      </c>
      <c r="C26" s="3">
        <v>55000.0</v>
      </c>
      <c r="D26" s="3">
        <v>20.0</v>
      </c>
      <c r="E26" s="3">
        <v>1.0</v>
      </c>
      <c r="F26" s="3">
        <v>55000.0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C27" s="4"/>
      <c r="D27" s="3" t="s">
        <v>20</v>
      </c>
      <c r="E27" s="3">
        <v>24.0</v>
      </c>
      <c r="F27" s="3">
        <v>1859300.0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C28" s="4"/>
      <c r="D28" s="3" t="s">
        <v>33</v>
      </c>
      <c r="E28" s="4"/>
      <c r="F28" s="3">
        <v>371860.0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C29" s="4"/>
      <c r="D29" s="3" t="s">
        <v>36</v>
      </c>
      <c r="E29" s="4"/>
      <c r="F29" s="3">
        <v>417500.0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C30" s="4"/>
      <c r="D30" s="3" t="s">
        <v>39</v>
      </c>
      <c r="E30" s="4"/>
      <c r="F30" s="3">
        <v>1904940.0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435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410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436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116</v>
      </c>
      <c r="C8" s="3">
        <v>77000.0</v>
      </c>
      <c r="D8" s="3">
        <v>10.0</v>
      </c>
      <c r="E8" s="3">
        <v>18.0</v>
      </c>
      <c r="F8" s="3">
        <v>1386000.0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124</v>
      </c>
      <c r="C9" s="3">
        <v>77000.0</v>
      </c>
      <c r="D9" s="3">
        <v>10.0</v>
      </c>
      <c r="E9" s="3">
        <v>1.0</v>
      </c>
      <c r="F9" s="3">
        <v>77000.0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3">
        <v>19.0</v>
      </c>
      <c r="F10" s="3">
        <v>1463000.0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33</v>
      </c>
      <c r="E11" s="4"/>
      <c r="F11" s="3">
        <v>146300.0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36</v>
      </c>
      <c r="E12" s="4"/>
      <c r="F12" s="3">
        <v>325000.0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39</v>
      </c>
      <c r="E13" s="4"/>
      <c r="F13" s="3">
        <v>1641700.0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437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438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439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229</v>
      </c>
      <c r="C9" s="3">
        <v>67000.0</v>
      </c>
      <c r="D9" s="3">
        <v>15.0</v>
      </c>
      <c r="E9" s="3">
        <v>1.0</v>
      </c>
      <c r="F9" s="3">
        <v>67000.0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3">
        <v>1.0</v>
      </c>
      <c r="F10" s="3">
        <v>67000.0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33</v>
      </c>
      <c r="E11" s="4"/>
      <c r="F11" s="3">
        <v>10050.0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36</v>
      </c>
      <c r="E12" s="4"/>
      <c r="F12" s="4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39</v>
      </c>
      <c r="E13" s="4"/>
      <c r="F13" s="3">
        <v>56950.0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440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441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427</v>
      </c>
      <c r="C9" s="3">
        <v>65000.0</v>
      </c>
      <c r="D9" s="3">
        <v>35.0</v>
      </c>
      <c r="E9" s="3">
        <v>30.0</v>
      </c>
      <c r="F9" s="3">
        <v>1950000.0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3">
        <v>30.0</v>
      </c>
      <c r="F10" s="3">
        <v>1950000.0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33</v>
      </c>
      <c r="E11" s="4"/>
      <c r="F11" s="3">
        <v>682500.0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36</v>
      </c>
      <c r="E12" s="4"/>
      <c r="F12" s="3">
        <v>473500.0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39</v>
      </c>
      <c r="E13" s="4"/>
      <c r="F13" s="3">
        <v>1741000.0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442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443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427</v>
      </c>
      <c r="C9" s="3">
        <v>65000.0</v>
      </c>
      <c r="D9" s="3">
        <v>35.0</v>
      </c>
      <c r="E9" s="3">
        <v>4.0</v>
      </c>
      <c r="F9" s="3">
        <v>260000.0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20</v>
      </c>
      <c r="E10" s="3">
        <v>4.0</v>
      </c>
      <c r="F10" s="3">
        <v>260000.0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33</v>
      </c>
      <c r="E11" s="4"/>
      <c r="F11" s="3">
        <v>91000.0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36</v>
      </c>
      <c r="E12" s="4"/>
      <c r="F12" s="3">
        <v>39500.0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4"/>
      <c r="D13" s="3" t="s">
        <v>39</v>
      </c>
      <c r="E13" s="4"/>
      <c r="F13" s="3">
        <v>208500.0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444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445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446</v>
      </c>
      <c r="C9" s="6">
        <v>64000.0</v>
      </c>
      <c r="D9" s="6">
        <v>35.0</v>
      </c>
      <c r="E9" s="6">
        <v>3.0</v>
      </c>
      <c r="F9" s="6">
        <v>192000.0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25</v>
      </c>
      <c r="B10" s="1" t="s">
        <v>96</v>
      </c>
      <c r="C10" s="6">
        <v>52000.0</v>
      </c>
      <c r="D10" s="6">
        <v>35.0</v>
      </c>
      <c r="E10" s="6">
        <v>1.0</v>
      </c>
      <c r="F10" s="6">
        <v>52000.0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26</v>
      </c>
      <c r="B11" s="1" t="s">
        <v>447</v>
      </c>
      <c r="C11" s="6">
        <v>61000.0</v>
      </c>
      <c r="D11" s="6">
        <v>35.0</v>
      </c>
      <c r="E11" s="6">
        <v>1.0</v>
      </c>
      <c r="F11" s="6">
        <v>61000.0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28</v>
      </c>
      <c r="B12" s="1" t="s">
        <v>143</v>
      </c>
      <c r="C12" s="6">
        <v>59000.0</v>
      </c>
      <c r="D12" s="6">
        <v>35.0</v>
      </c>
      <c r="E12" s="6">
        <v>2.0</v>
      </c>
      <c r="F12" s="6">
        <v>118000.0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31</v>
      </c>
      <c r="B13" s="1" t="s">
        <v>145</v>
      </c>
      <c r="C13" s="6">
        <v>55000.0</v>
      </c>
      <c r="D13" s="6">
        <v>35.0</v>
      </c>
      <c r="E13" s="6">
        <v>5.0</v>
      </c>
      <c r="F13" s="6">
        <v>275000.0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34</v>
      </c>
      <c r="B14" s="1" t="s">
        <v>146</v>
      </c>
      <c r="C14" s="6">
        <v>104000.0</v>
      </c>
      <c r="D14" s="6">
        <v>35.0</v>
      </c>
      <c r="E14" s="6">
        <v>2.0</v>
      </c>
      <c r="F14" s="6">
        <v>208000.0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37</v>
      </c>
      <c r="B15" s="1" t="s">
        <v>448</v>
      </c>
      <c r="C15" s="6">
        <v>45000.0</v>
      </c>
      <c r="D15" s="6">
        <v>35.0</v>
      </c>
      <c r="E15" s="6">
        <v>1.0</v>
      </c>
      <c r="F15" s="6">
        <v>45000.0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40</v>
      </c>
      <c r="B16" s="1" t="s">
        <v>449</v>
      </c>
      <c r="C16" s="6">
        <v>60000.0</v>
      </c>
      <c r="D16" s="6">
        <v>35.0</v>
      </c>
      <c r="E16" s="6">
        <v>1.0</v>
      </c>
      <c r="F16" s="6">
        <v>60000.0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42</v>
      </c>
      <c r="B17" s="1" t="s">
        <v>150</v>
      </c>
      <c r="C17" s="6">
        <v>59000.0</v>
      </c>
      <c r="D17" s="6">
        <v>35.0</v>
      </c>
      <c r="E17" s="6">
        <v>1.0</v>
      </c>
      <c r="F17" s="6">
        <v>59000.0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44</v>
      </c>
      <c r="B18" s="1" t="s">
        <v>154</v>
      </c>
      <c r="C18" s="6">
        <v>175000.0</v>
      </c>
      <c r="D18" s="6">
        <v>35.0</v>
      </c>
      <c r="E18" s="6">
        <v>9.0</v>
      </c>
      <c r="F18" s="6">
        <v>1575000.0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46</v>
      </c>
      <c r="B19" s="1" t="s">
        <v>23</v>
      </c>
      <c r="C19" s="6">
        <v>58000.0</v>
      </c>
      <c r="D19" s="6">
        <v>35.0</v>
      </c>
      <c r="E19" s="6">
        <v>4.0</v>
      </c>
      <c r="F19" s="6">
        <v>232000.0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48</v>
      </c>
      <c r="B20" s="1" t="s">
        <v>450</v>
      </c>
      <c r="C20" s="6">
        <v>69000.0</v>
      </c>
      <c r="D20" s="6">
        <v>35.0</v>
      </c>
      <c r="E20" s="6">
        <v>1.0</v>
      </c>
      <c r="F20" s="6">
        <v>69000.0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50</v>
      </c>
      <c r="B21" s="1" t="s">
        <v>119</v>
      </c>
      <c r="C21" s="6">
        <v>50000.0</v>
      </c>
      <c r="D21" s="6">
        <v>35.0</v>
      </c>
      <c r="E21" s="6">
        <v>2.0</v>
      </c>
      <c r="F21" s="6">
        <v>100000.0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52</v>
      </c>
      <c r="B22" s="1" t="s">
        <v>157</v>
      </c>
      <c r="C22" s="6">
        <v>45000.0</v>
      </c>
      <c r="D22" s="6">
        <v>35.0</v>
      </c>
      <c r="E22" s="6">
        <v>1.0</v>
      </c>
      <c r="F22" s="6">
        <v>45000.0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54</v>
      </c>
      <c r="B23" s="1" t="s">
        <v>158</v>
      </c>
      <c r="C23" s="6">
        <v>74000.0</v>
      </c>
      <c r="D23" s="6">
        <v>35.0</v>
      </c>
      <c r="E23" s="6">
        <v>1.0</v>
      </c>
      <c r="F23" s="6">
        <v>74000.0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56</v>
      </c>
      <c r="B24" s="1" t="s">
        <v>451</v>
      </c>
      <c r="C24" s="6">
        <v>80000.0</v>
      </c>
      <c r="D24" s="6">
        <v>35.0</v>
      </c>
      <c r="E24" s="6">
        <v>1.0</v>
      </c>
      <c r="F24" s="6">
        <v>80000.0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58</v>
      </c>
      <c r="B25" s="1" t="s">
        <v>452</v>
      </c>
      <c r="C25" s="6">
        <v>65000.0</v>
      </c>
      <c r="D25" s="6">
        <v>35.0</v>
      </c>
      <c r="E25" s="6">
        <v>4.0</v>
      </c>
      <c r="F25" s="6">
        <v>260000.0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60</v>
      </c>
      <c r="B26" s="1" t="s">
        <v>453</v>
      </c>
      <c r="C26" s="6">
        <v>68000.0</v>
      </c>
      <c r="D26" s="6">
        <v>35.0</v>
      </c>
      <c r="E26" s="6">
        <v>1.0</v>
      </c>
      <c r="F26" s="6">
        <v>68000.0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62</v>
      </c>
      <c r="B27" s="1" t="s">
        <v>29</v>
      </c>
      <c r="C27" s="6">
        <v>65000.0</v>
      </c>
      <c r="D27" s="6">
        <v>35.0</v>
      </c>
      <c r="E27" s="6">
        <v>3.0</v>
      </c>
      <c r="F27" s="6">
        <v>195000.0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64</v>
      </c>
      <c r="B28" s="1" t="s">
        <v>161</v>
      </c>
      <c r="C28" s="6">
        <v>45000.0</v>
      </c>
      <c r="D28" s="6">
        <v>35.0</v>
      </c>
      <c r="E28" s="6">
        <v>1.0</v>
      </c>
      <c r="F28" s="6">
        <v>45000.0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 t="s">
        <v>66</v>
      </c>
      <c r="B29" s="1" t="s">
        <v>454</v>
      </c>
      <c r="C29" s="6">
        <v>75000.0</v>
      </c>
      <c r="D29" s="6">
        <v>35.0</v>
      </c>
      <c r="E29" s="6">
        <v>3.0</v>
      </c>
      <c r="F29" s="6">
        <v>225000.0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 t="s">
        <v>68</v>
      </c>
      <c r="B30" s="1" t="s">
        <v>166</v>
      </c>
      <c r="C30" s="6">
        <v>72000.0</v>
      </c>
      <c r="D30" s="6">
        <v>35.0</v>
      </c>
      <c r="E30" s="6">
        <v>5.0</v>
      </c>
      <c r="F30" s="6">
        <v>360000.0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 t="s">
        <v>69</v>
      </c>
      <c r="B31" s="1" t="s">
        <v>170</v>
      </c>
      <c r="C31" s="6">
        <v>49000.0</v>
      </c>
      <c r="D31" s="6">
        <v>35.0</v>
      </c>
      <c r="E31" s="6">
        <v>16.0</v>
      </c>
      <c r="F31" s="6">
        <v>784000.0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 t="s">
        <v>71</v>
      </c>
      <c r="B32" s="1" t="s">
        <v>97</v>
      </c>
      <c r="C32" s="6">
        <v>45000.0</v>
      </c>
      <c r="D32" s="6">
        <v>35.0</v>
      </c>
      <c r="E32" s="6">
        <v>1.0</v>
      </c>
      <c r="F32" s="6">
        <v>45000.0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 t="s">
        <v>73</v>
      </c>
      <c r="B33" s="1" t="s">
        <v>175</v>
      </c>
      <c r="C33" s="6">
        <v>58000.0</v>
      </c>
      <c r="D33" s="6">
        <v>35.0</v>
      </c>
      <c r="E33" s="6">
        <v>2.0</v>
      </c>
      <c r="F33" s="6">
        <v>116000.0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 t="s">
        <v>75</v>
      </c>
      <c r="B34" s="1" t="s">
        <v>35</v>
      </c>
      <c r="C34" s="6">
        <v>60000.0</v>
      </c>
      <c r="D34" s="6">
        <v>35.0</v>
      </c>
      <c r="E34" s="6">
        <v>1.0</v>
      </c>
      <c r="F34" s="6">
        <v>60000.0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 t="s">
        <v>77</v>
      </c>
      <c r="B35" s="1" t="s">
        <v>455</v>
      </c>
      <c r="C35" s="6">
        <v>50000.0</v>
      </c>
      <c r="D35" s="6">
        <v>35.0</v>
      </c>
      <c r="E35" s="6">
        <v>1.0</v>
      </c>
      <c r="F35" s="6">
        <v>50000.0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 t="s">
        <v>79</v>
      </c>
      <c r="B36" s="1" t="s">
        <v>185</v>
      </c>
      <c r="C36" s="6">
        <v>80000.0</v>
      </c>
      <c r="D36" s="6">
        <v>35.0</v>
      </c>
      <c r="E36" s="6">
        <v>4.0</v>
      </c>
      <c r="F36" s="6">
        <v>320000.0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 t="s">
        <v>81</v>
      </c>
      <c r="B37" s="1" t="s">
        <v>187</v>
      </c>
      <c r="C37" s="6">
        <v>75000.0</v>
      </c>
      <c r="D37" s="6">
        <v>35.0</v>
      </c>
      <c r="E37" s="6">
        <v>1.0</v>
      </c>
      <c r="F37" s="6">
        <v>75000.0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1" t="s">
        <v>83</v>
      </c>
      <c r="B38" s="1" t="s">
        <v>41</v>
      </c>
      <c r="C38" s="6">
        <v>75000.0</v>
      </c>
      <c r="D38" s="6">
        <v>35.0</v>
      </c>
      <c r="E38" s="6">
        <v>6.0</v>
      </c>
      <c r="F38" s="6">
        <v>450000.0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1" t="s">
        <v>165</v>
      </c>
      <c r="B39" s="1" t="s">
        <v>192</v>
      </c>
      <c r="C39" s="6">
        <v>185000.0</v>
      </c>
      <c r="D39" s="6">
        <v>35.0</v>
      </c>
      <c r="E39" s="6">
        <v>1.0</v>
      </c>
      <c r="F39" s="6">
        <v>185000.0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1" t="s">
        <v>167</v>
      </c>
      <c r="B40" s="1" t="s">
        <v>113</v>
      </c>
      <c r="C40" s="6">
        <v>70000.0</v>
      </c>
      <c r="D40" s="6">
        <v>35.0</v>
      </c>
      <c r="E40" s="6">
        <v>1.0</v>
      </c>
      <c r="F40" s="6">
        <v>70000.0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1" t="s">
        <v>169</v>
      </c>
      <c r="B41" s="1" t="s">
        <v>202</v>
      </c>
      <c r="C41" s="6">
        <v>145000.0</v>
      </c>
      <c r="D41" s="6">
        <v>35.0</v>
      </c>
      <c r="E41" s="6">
        <v>19.0</v>
      </c>
      <c r="F41" s="6">
        <v>2755000.0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1" t="s">
        <v>171</v>
      </c>
      <c r="B42" s="1" t="s">
        <v>206</v>
      </c>
      <c r="C42" s="6">
        <v>200000.0</v>
      </c>
      <c r="D42" s="6">
        <v>35.0</v>
      </c>
      <c r="E42" s="6">
        <v>1.0</v>
      </c>
      <c r="F42" s="6">
        <v>200000.0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1" t="s">
        <v>172</v>
      </c>
      <c r="B43" s="1" t="s">
        <v>456</v>
      </c>
      <c r="C43" s="6">
        <v>68000.0</v>
      </c>
      <c r="D43" s="6">
        <v>35.0</v>
      </c>
      <c r="E43" s="6">
        <v>1.0</v>
      </c>
      <c r="F43" s="6">
        <v>68000.0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1" t="s">
        <v>173</v>
      </c>
      <c r="B44" s="1" t="s">
        <v>209</v>
      </c>
      <c r="C44" s="6">
        <v>60000.0</v>
      </c>
      <c r="D44" s="6">
        <v>35.0</v>
      </c>
      <c r="E44" s="6">
        <v>2.0</v>
      </c>
      <c r="F44" s="6">
        <v>120000.0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1" t="s">
        <v>174</v>
      </c>
      <c r="B45" s="1" t="s">
        <v>43</v>
      </c>
      <c r="C45" s="6">
        <v>50000.0</v>
      </c>
      <c r="D45" s="6">
        <v>35.0</v>
      </c>
      <c r="E45" s="6">
        <v>1.0</v>
      </c>
      <c r="F45" s="6">
        <v>50000.0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1" t="s">
        <v>176</v>
      </c>
      <c r="B46" s="1" t="s">
        <v>216</v>
      </c>
      <c r="C46" s="6">
        <v>89000.0</v>
      </c>
      <c r="D46" s="6">
        <v>35.0</v>
      </c>
      <c r="E46" s="6">
        <v>1.0</v>
      </c>
      <c r="F46" s="6">
        <v>89000.0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1" t="s">
        <v>178</v>
      </c>
      <c r="B47" s="1" t="s">
        <v>219</v>
      </c>
      <c r="C47" s="6">
        <v>58000.0</v>
      </c>
      <c r="D47" s="6">
        <v>35.0</v>
      </c>
      <c r="E47" s="6">
        <v>1.0</v>
      </c>
      <c r="F47" s="6">
        <v>58000.0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1" t="s">
        <v>180</v>
      </c>
      <c r="B48" s="1" t="s">
        <v>225</v>
      </c>
      <c r="C48" s="6">
        <v>59000.0</v>
      </c>
      <c r="D48" s="6">
        <v>35.0</v>
      </c>
      <c r="E48" s="6">
        <v>2.0</v>
      </c>
      <c r="F48" s="6">
        <v>118000.0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1" t="s">
        <v>182</v>
      </c>
      <c r="B49" s="1" t="s">
        <v>242</v>
      </c>
      <c r="C49" s="6">
        <v>110000.0</v>
      </c>
      <c r="D49" s="6">
        <v>35.0</v>
      </c>
      <c r="E49" s="6">
        <v>2.0</v>
      </c>
      <c r="F49" s="6">
        <v>220000.0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1" t="s">
        <v>184</v>
      </c>
      <c r="B50" s="1" t="s">
        <v>250</v>
      </c>
      <c r="C50" s="6">
        <v>55000.0</v>
      </c>
      <c r="D50" s="6">
        <v>35.0</v>
      </c>
      <c r="E50" s="6">
        <v>3.0</v>
      </c>
      <c r="F50" s="6">
        <v>165000.0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1" t="s">
        <v>186</v>
      </c>
      <c r="B51" s="1" t="s">
        <v>457</v>
      </c>
      <c r="C51" s="6">
        <v>77000.0</v>
      </c>
      <c r="D51" s="6">
        <v>35.0</v>
      </c>
      <c r="E51" s="6">
        <v>1.0</v>
      </c>
      <c r="F51" s="6">
        <v>77000.0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1" t="s">
        <v>188</v>
      </c>
      <c r="B52" s="1" t="s">
        <v>458</v>
      </c>
      <c r="C52" s="6">
        <v>77000.0</v>
      </c>
      <c r="D52" s="6">
        <v>35.0</v>
      </c>
      <c r="E52" s="6">
        <v>1.0</v>
      </c>
      <c r="F52" s="6">
        <v>77000.0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1" t="s">
        <v>189</v>
      </c>
      <c r="B53" s="1" t="s">
        <v>459</v>
      </c>
      <c r="C53" s="6">
        <v>77000.0</v>
      </c>
      <c r="D53" s="6">
        <v>35.0</v>
      </c>
      <c r="E53" s="6">
        <v>2.0</v>
      </c>
      <c r="F53" s="6">
        <v>154000.0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1" t="s">
        <v>191</v>
      </c>
      <c r="B54" s="1" t="s">
        <v>53</v>
      </c>
      <c r="C54" s="6">
        <v>55000.0</v>
      </c>
      <c r="D54" s="6">
        <v>35.0</v>
      </c>
      <c r="E54" s="6">
        <v>2.0</v>
      </c>
      <c r="F54" s="6">
        <v>110000.0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1" t="s">
        <v>194</v>
      </c>
      <c r="B55" s="1" t="s">
        <v>264</v>
      </c>
      <c r="C55" s="6">
        <v>84000.0</v>
      </c>
      <c r="D55" s="6">
        <v>35.0</v>
      </c>
      <c r="E55" s="6">
        <v>1.0</v>
      </c>
      <c r="F55" s="6">
        <v>84000.0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1" t="s">
        <v>196</v>
      </c>
      <c r="B56" s="1" t="s">
        <v>267</v>
      </c>
      <c r="C56" s="6">
        <v>77000.0</v>
      </c>
      <c r="D56" s="6">
        <v>35.0</v>
      </c>
      <c r="E56" s="6">
        <v>2.0</v>
      </c>
      <c r="F56" s="6">
        <v>154000.0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1" t="s">
        <v>198</v>
      </c>
      <c r="B57" s="1" t="s">
        <v>460</v>
      </c>
      <c r="C57" s="6">
        <v>55000.0</v>
      </c>
      <c r="D57" s="6">
        <v>35.0</v>
      </c>
      <c r="E57" s="6">
        <v>1.0</v>
      </c>
      <c r="F57" s="6">
        <v>55000.0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1" t="s">
        <v>199</v>
      </c>
      <c r="B58" s="1" t="s">
        <v>285</v>
      </c>
      <c r="C58" s="6">
        <v>148500.0</v>
      </c>
      <c r="D58" s="6">
        <v>35.0</v>
      </c>
      <c r="E58" s="6">
        <v>1.0</v>
      </c>
      <c r="F58" s="6">
        <v>148500.0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1" t="s">
        <v>201</v>
      </c>
      <c r="B59" s="1" t="s">
        <v>290</v>
      </c>
      <c r="C59" s="6">
        <v>126500.0</v>
      </c>
      <c r="D59" s="6">
        <v>35.0</v>
      </c>
      <c r="E59" s="6">
        <v>1.0</v>
      </c>
      <c r="F59" s="6">
        <v>126500.0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1" t="s">
        <v>203</v>
      </c>
      <c r="B60" s="1" t="s">
        <v>292</v>
      </c>
      <c r="C60" s="6">
        <v>175000.0</v>
      </c>
      <c r="D60" s="6">
        <v>35.0</v>
      </c>
      <c r="E60" s="6">
        <v>23.0</v>
      </c>
      <c r="F60" s="6">
        <v>4025000.0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1" t="s">
        <v>205</v>
      </c>
      <c r="B61" s="1" t="s">
        <v>298</v>
      </c>
      <c r="C61" s="6">
        <v>132000.0</v>
      </c>
      <c r="D61" s="6">
        <v>35.0</v>
      </c>
      <c r="E61" s="6">
        <v>1.0</v>
      </c>
      <c r="F61" s="6">
        <v>132000.0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1" t="s">
        <v>208</v>
      </c>
      <c r="B62" s="1" t="s">
        <v>63</v>
      </c>
      <c r="C62" s="6">
        <v>66000.0</v>
      </c>
      <c r="D62" s="6">
        <v>35.0</v>
      </c>
      <c r="E62" s="6">
        <v>4.0</v>
      </c>
      <c r="F62" s="6">
        <v>264000.0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1" t="s">
        <v>210</v>
      </c>
      <c r="B63" s="1" t="s">
        <v>303</v>
      </c>
      <c r="C63" s="6">
        <v>88000.0</v>
      </c>
      <c r="D63" s="6">
        <v>35.0</v>
      </c>
      <c r="E63" s="6">
        <v>1.0</v>
      </c>
      <c r="F63" s="6">
        <v>88000.0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1" t="s">
        <v>213</v>
      </c>
      <c r="B64" s="1" t="s">
        <v>305</v>
      </c>
      <c r="C64" s="6">
        <v>99000.0</v>
      </c>
      <c r="D64" s="6">
        <v>35.0</v>
      </c>
      <c r="E64" s="6">
        <v>3.0</v>
      </c>
      <c r="F64" s="6">
        <v>297000.0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1" t="s">
        <v>215</v>
      </c>
      <c r="B65" s="1" t="s">
        <v>307</v>
      </c>
      <c r="C65" s="6">
        <v>143000.0</v>
      </c>
      <c r="D65" s="6">
        <v>35.0</v>
      </c>
      <c r="E65" s="6">
        <v>2.0</v>
      </c>
      <c r="F65" s="6">
        <v>286000.0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1" t="s">
        <v>218</v>
      </c>
      <c r="B66" s="1" t="s">
        <v>91</v>
      </c>
      <c r="C66" s="6">
        <v>59000.0</v>
      </c>
      <c r="D66" s="6">
        <v>35.0</v>
      </c>
      <c r="E66" s="6">
        <v>2.0</v>
      </c>
      <c r="F66" s="6">
        <v>118000.0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1" t="s">
        <v>221</v>
      </c>
      <c r="B67" s="1" t="s">
        <v>67</v>
      </c>
      <c r="C67" s="6">
        <v>60500.0</v>
      </c>
      <c r="D67" s="6">
        <v>35.0</v>
      </c>
      <c r="E67" s="6">
        <v>1.0</v>
      </c>
      <c r="F67" s="6">
        <v>60500.0</v>
      </c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1" t="s">
        <v>224</v>
      </c>
      <c r="B68" s="1" t="s">
        <v>314</v>
      </c>
      <c r="C68" s="6">
        <v>88000.0</v>
      </c>
      <c r="D68" s="6">
        <v>35.0</v>
      </c>
      <c r="E68" s="6">
        <v>1.0</v>
      </c>
      <c r="F68" s="6">
        <v>88000.0</v>
      </c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1" t="s">
        <v>227</v>
      </c>
      <c r="B69" s="1" t="s">
        <v>30</v>
      </c>
      <c r="C69" s="6">
        <v>88000.0</v>
      </c>
      <c r="D69" s="6">
        <v>35.0</v>
      </c>
      <c r="E69" s="6">
        <v>1.0</v>
      </c>
      <c r="F69" s="6">
        <v>88000.0</v>
      </c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1" t="s">
        <v>230</v>
      </c>
      <c r="B70" s="1" t="s">
        <v>317</v>
      </c>
      <c r="C70" s="6">
        <v>99000.0</v>
      </c>
      <c r="D70" s="6">
        <v>35.0</v>
      </c>
      <c r="E70" s="6">
        <v>1.0</v>
      </c>
      <c r="F70" s="6">
        <v>99000.0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1" t="s">
        <v>233</v>
      </c>
      <c r="B71" s="1" t="s">
        <v>319</v>
      </c>
      <c r="C71" s="6">
        <v>110000.0</v>
      </c>
      <c r="D71" s="6">
        <v>35.0</v>
      </c>
      <c r="E71" s="6">
        <v>6.0</v>
      </c>
      <c r="F71" s="6">
        <v>660000.0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1" t="s">
        <v>235</v>
      </c>
      <c r="B72" s="1" t="s">
        <v>328</v>
      </c>
      <c r="C72" s="6">
        <v>88000.0</v>
      </c>
      <c r="D72" s="6">
        <v>35.0</v>
      </c>
      <c r="E72" s="6">
        <v>1.0</v>
      </c>
      <c r="F72" s="6">
        <v>88000.0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1" t="s">
        <v>237</v>
      </c>
      <c r="B73" s="1" t="s">
        <v>330</v>
      </c>
      <c r="C73" s="6">
        <v>99000.0</v>
      </c>
      <c r="D73" s="6">
        <v>35.0</v>
      </c>
      <c r="E73" s="6">
        <v>1.0</v>
      </c>
      <c r="F73" s="6">
        <v>99000.0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1" t="s">
        <v>238</v>
      </c>
      <c r="B74" s="1" t="s">
        <v>342</v>
      </c>
      <c r="C74" s="6">
        <v>235000.0</v>
      </c>
      <c r="D74" s="6">
        <v>35.0</v>
      </c>
      <c r="E74" s="6">
        <v>1.0</v>
      </c>
      <c r="F74" s="6">
        <v>235000.0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1" t="s">
        <v>240</v>
      </c>
      <c r="B75" s="1" t="s">
        <v>348</v>
      </c>
      <c r="C75" s="6">
        <v>60500.0</v>
      </c>
      <c r="D75" s="6">
        <v>35.0</v>
      </c>
      <c r="E75" s="6">
        <v>2.0</v>
      </c>
      <c r="F75" s="6">
        <v>121000.0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1" t="s">
        <v>241</v>
      </c>
      <c r="B76" s="1" t="s">
        <v>350</v>
      </c>
      <c r="C76" s="6">
        <v>71500.0</v>
      </c>
      <c r="D76" s="6">
        <v>35.0</v>
      </c>
      <c r="E76" s="6">
        <v>1.0</v>
      </c>
      <c r="F76" s="6">
        <v>71500.0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1" t="s">
        <v>243</v>
      </c>
      <c r="B77" s="1" t="s">
        <v>76</v>
      </c>
      <c r="C77" s="6">
        <v>66000.0</v>
      </c>
      <c r="D77" s="6">
        <v>35.0</v>
      </c>
      <c r="E77" s="6">
        <v>2.0</v>
      </c>
      <c r="F77" s="6">
        <v>132000.0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1" t="s">
        <v>245</v>
      </c>
      <c r="B78" s="1" t="s">
        <v>354</v>
      </c>
      <c r="C78" s="6">
        <v>159000.0</v>
      </c>
      <c r="D78" s="6">
        <v>35.0</v>
      </c>
      <c r="E78" s="6">
        <v>30.0</v>
      </c>
      <c r="F78" s="6">
        <v>4770000.0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1" t="s">
        <v>247</v>
      </c>
      <c r="B79" s="1" t="s">
        <v>356</v>
      </c>
      <c r="C79" s="6">
        <v>219000.0</v>
      </c>
      <c r="D79" s="6">
        <v>35.0</v>
      </c>
      <c r="E79" s="6">
        <v>7.0</v>
      </c>
      <c r="F79" s="6">
        <v>1533000.0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1" t="s">
        <v>249</v>
      </c>
      <c r="B80" s="1" t="s">
        <v>358</v>
      </c>
      <c r="C80" s="6">
        <v>219000.0</v>
      </c>
      <c r="D80" s="6">
        <v>35.0</v>
      </c>
      <c r="E80" s="6">
        <v>1.0</v>
      </c>
      <c r="F80" s="6">
        <v>219000.0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1" t="s">
        <v>251</v>
      </c>
      <c r="B81" s="1" t="s">
        <v>362</v>
      </c>
      <c r="C81" s="6">
        <v>145000.0</v>
      </c>
      <c r="D81" s="6">
        <v>35.0</v>
      </c>
      <c r="E81" s="6">
        <v>9.0</v>
      </c>
      <c r="F81" s="6">
        <v>1305000.0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1" t="s">
        <v>254</v>
      </c>
      <c r="B82" s="1" t="s">
        <v>372</v>
      </c>
      <c r="C82" s="6">
        <v>143000.0</v>
      </c>
      <c r="D82" s="6">
        <v>35.0</v>
      </c>
      <c r="E82" s="6">
        <v>3.0</v>
      </c>
      <c r="F82" s="6">
        <v>429000.0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1" t="s">
        <v>255</v>
      </c>
      <c r="B83" s="1" t="s">
        <v>80</v>
      </c>
      <c r="C83" s="6">
        <v>60500.0</v>
      </c>
      <c r="D83" s="6">
        <v>35.0</v>
      </c>
      <c r="E83" s="6">
        <v>2.0</v>
      </c>
      <c r="F83" s="6">
        <v>121000.0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1" t="s">
        <v>256</v>
      </c>
      <c r="B84" s="1" t="s">
        <v>380</v>
      </c>
      <c r="C84" s="6">
        <v>154000.0</v>
      </c>
      <c r="D84" s="6">
        <v>35.0</v>
      </c>
      <c r="E84" s="6">
        <v>4.0</v>
      </c>
      <c r="F84" s="6">
        <v>616000.0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1" t="s">
        <v>258</v>
      </c>
      <c r="B85" s="1" t="s">
        <v>385</v>
      </c>
      <c r="C85" s="6">
        <v>188000.0</v>
      </c>
      <c r="D85" s="6">
        <v>35.0</v>
      </c>
      <c r="E85" s="6">
        <v>5.0</v>
      </c>
      <c r="F85" s="6">
        <v>940000.0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1" t="s">
        <v>259</v>
      </c>
      <c r="B86" s="1" t="s">
        <v>387</v>
      </c>
      <c r="C86" s="6">
        <v>125000.0</v>
      </c>
      <c r="D86" s="6">
        <v>35.0</v>
      </c>
      <c r="E86" s="6">
        <v>4.0</v>
      </c>
      <c r="F86" s="6">
        <v>500000.0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1" t="s">
        <v>260</v>
      </c>
      <c r="B87" s="1" t="s">
        <v>408</v>
      </c>
      <c r="C87" s="6">
        <v>149000.0</v>
      </c>
      <c r="D87" s="6">
        <v>35.0</v>
      </c>
      <c r="E87" s="6">
        <v>3.0</v>
      </c>
      <c r="F87" s="6">
        <v>447000.0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D88" s="1" t="s">
        <v>20</v>
      </c>
      <c r="E88" s="1" t="s">
        <v>463</v>
      </c>
      <c r="F88" s="6">
        <v>2.9214E7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D89" s="1" t="s">
        <v>33</v>
      </c>
      <c r="E89" s="2"/>
      <c r="F89" s="6">
        <v>1.02249E7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D90" s="1" t="s">
        <v>36</v>
      </c>
      <c r="E90" s="2"/>
      <c r="F90" s="6">
        <v>1535500.0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D91" s="1" t="s">
        <v>399</v>
      </c>
      <c r="E91" s="2"/>
      <c r="F91" s="6">
        <v>2.05246E7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1" t="s">
        <v>400</v>
      </c>
      <c r="E92" s="2"/>
      <c r="F92" s="6">
        <v>72000.0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0"/>
      <c r="B93" s="20"/>
      <c r="C93" s="20"/>
      <c r="D93" s="21" t="s">
        <v>464</v>
      </c>
      <c r="E93" s="20"/>
      <c r="F93" s="22">
        <f>sum(F91:F92)</f>
        <v>20596600</v>
      </c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461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3</v>
      </c>
      <c r="B3" s="1" t="s">
        <v>1</v>
      </c>
      <c r="C3" s="1" t="s">
        <v>138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5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6</v>
      </c>
      <c r="B5" s="1" t="s">
        <v>1</v>
      </c>
      <c r="C5" s="1" t="s">
        <v>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12</v>
      </c>
      <c r="B6" s="1" t="s">
        <v>1</v>
      </c>
      <c r="C6" s="1" t="s">
        <v>445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21</v>
      </c>
      <c r="B9" s="1" t="s">
        <v>462</v>
      </c>
      <c r="C9" s="6">
        <v>90000.0</v>
      </c>
      <c r="D9" s="6">
        <v>20.0</v>
      </c>
      <c r="E9" s="6">
        <v>1.0</v>
      </c>
      <c r="F9" s="6">
        <v>90000.0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20</v>
      </c>
      <c r="E10" s="1" t="s">
        <v>21</v>
      </c>
      <c r="F10" s="6">
        <v>90000.0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33</v>
      </c>
      <c r="E11" s="2"/>
      <c r="F11" s="6">
        <v>18000.0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36</v>
      </c>
      <c r="E12" s="2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39</v>
      </c>
      <c r="E13" s="2"/>
      <c r="F13" s="6">
        <v>72000.0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58.86"/>
  </cols>
  <sheetData>
    <row r="1">
      <c r="A1" s="1" t="s">
        <v>0</v>
      </c>
      <c r="B1" s="1" t="s">
        <v>1</v>
      </c>
      <c r="C1" s="1" t="s">
        <v>465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410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466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23" t="s">
        <v>143</v>
      </c>
      <c r="C8" s="3">
        <v>59000.0</v>
      </c>
      <c r="D8" s="3">
        <v>35.0</v>
      </c>
      <c r="E8" s="3">
        <v>21.0</v>
      </c>
      <c r="F8" s="3">
        <v>1239000.0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23" t="s">
        <v>146</v>
      </c>
      <c r="C9" s="3">
        <v>104000.0</v>
      </c>
      <c r="D9" s="3">
        <v>35.0</v>
      </c>
      <c r="E9" s="3">
        <v>1.0</v>
      </c>
      <c r="F9" s="3">
        <v>104000.0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26</v>
      </c>
      <c r="B10" s="23" t="s">
        <v>467</v>
      </c>
      <c r="C10" s="3">
        <v>55000.0</v>
      </c>
      <c r="D10" s="3">
        <v>35.0</v>
      </c>
      <c r="E10" s="3">
        <v>1.0</v>
      </c>
      <c r="F10" s="3">
        <v>55000.0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28</v>
      </c>
      <c r="B11" s="23" t="s">
        <v>158</v>
      </c>
      <c r="C11" s="3">
        <v>74000.0</v>
      </c>
      <c r="D11" s="3">
        <v>35.0</v>
      </c>
      <c r="E11" s="3">
        <v>1.0</v>
      </c>
      <c r="F11" s="3">
        <v>74000.0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31</v>
      </c>
      <c r="B12" s="23" t="s">
        <v>468</v>
      </c>
      <c r="C12" s="3">
        <v>85000.0</v>
      </c>
      <c r="D12" s="3">
        <v>35.0</v>
      </c>
      <c r="E12" s="3">
        <v>1.0</v>
      </c>
      <c r="F12" s="3">
        <v>85000.0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34</v>
      </c>
      <c r="B13" s="23" t="s">
        <v>469</v>
      </c>
      <c r="C13" s="3">
        <v>49000.0</v>
      </c>
      <c r="D13" s="3">
        <v>35.0</v>
      </c>
      <c r="E13" s="3">
        <v>1.0</v>
      </c>
      <c r="F13" s="3">
        <v>49000.0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37</v>
      </c>
      <c r="B14" s="23" t="s">
        <v>470</v>
      </c>
      <c r="C14" s="3">
        <v>53000.0</v>
      </c>
      <c r="D14" s="3">
        <v>35.0</v>
      </c>
      <c r="E14" s="3">
        <v>1.0</v>
      </c>
      <c r="F14" s="3">
        <v>53000.0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40</v>
      </c>
      <c r="B15" s="23" t="s">
        <v>250</v>
      </c>
      <c r="C15" s="3">
        <v>55000.0</v>
      </c>
      <c r="D15" s="3">
        <v>35.0</v>
      </c>
      <c r="E15" s="3">
        <v>1.0</v>
      </c>
      <c r="F15" s="3">
        <v>55000.0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42</v>
      </c>
      <c r="B16" s="23" t="s">
        <v>458</v>
      </c>
      <c r="C16" s="3">
        <v>77000.0</v>
      </c>
      <c r="D16" s="3">
        <v>35.0</v>
      </c>
      <c r="E16" s="3">
        <v>1.0</v>
      </c>
      <c r="F16" s="3">
        <v>77000.0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44</v>
      </c>
      <c r="B17" s="23" t="s">
        <v>292</v>
      </c>
      <c r="C17" s="3">
        <v>175000.0</v>
      </c>
      <c r="D17" s="3">
        <v>35.0</v>
      </c>
      <c r="E17" s="3">
        <v>14.0</v>
      </c>
      <c r="F17" s="3">
        <v>2450000.0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46</v>
      </c>
      <c r="B18" s="23" t="s">
        <v>354</v>
      </c>
      <c r="C18" s="3">
        <v>159000.0</v>
      </c>
      <c r="D18" s="3">
        <v>35.0</v>
      </c>
      <c r="E18" s="3">
        <v>45.0</v>
      </c>
      <c r="F18" s="3">
        <v>7155000.0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48</v>
      </c>
      <c r="B19" s="23" t="s">
        <v>362</v>
      </c>
      <c r="C19" s="3">
        <v>145000.0</v>
      </c>
      <c r="D19" s="3">
        <v>35.0</v>
      </c>
      <c r="E19" s="3">
        <v>1.0</v>
      </c>
      <c r="F19" s="3">
        <v>145000.0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50</v>
      </c>
      <c r="B20" s="23" t="s">
        <v>387</v>
      </c>
      <c r="C20" s="3">
        <v>125000.0</v>
      </c>
      <c r="D20" s="3">
        <v>35.0</v>
      </c>
      <c r="E20" s="3">
        <v>1.0</v>
      </c>
      <c r="F20" s="3">
        <v>125000.0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C21" s="4"/>
      <c r="D21" s="3" t="s">
        <v>20</v>
      </c>
      <c r="E21" s="3">
        <v>90.0</v>
      </c>
      <c r="F21" s="3">
        <v>1.1666E7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C22" s="4"/>
      <c r="D22" s="3" t="s">
        <v>33</v>
      </c>
      <c r="E22" s="4"/>
      <c r="F22" s="3">
        <v>4083100.0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C23" s="4"/>
      <c r="D23" s="3" t="s">
        <v>36</v>
      </c>
      <c r="E23" s="4"/>
      <c r="F23" s="3">
        <v>301000.0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C24" s="4"/>
      <c r="D24" s="3" t="s">
        <v>39</v>
      </c>
      <c r="E24" s="4"/>
      <c r="F24" s="3">
        <v>7883900.0</v>
      </c>
      <c r="G24" s="4">
        <f>F24-F23</f>
        <v>7582900</v>
      </c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1" t="s">
        <v>39</v>
      </c>
      <c r="E25" s="2"/>
      <c r="F25" s="3">
        <v>97410.0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19" t="s">
        <v>39</v>
      </c>
      <c r="E26" s="18"/>
      <c r="F26" s="16">
        <f>sum(F24:F25)</f>
        <v>7981310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471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410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466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472</v>
      </c>
      <c r="C8" s="1" t="s">
        <v>473</v>
      </c>
      <c r="D8" s="1" t="s">
        <v>54</v>
      </c>
      <c r="E8" s="1" t="s">
        <v>21</v>
      </c>
      <c r="F8" s="1" t="s">
        <v>473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25</v>
      </c>
      <c r="B9" s="1" t="s">
        <v>474</v>
      </c>
      <c r="C9" s="1" t="s">
        <v>475</v>
      </c>
      <c r="D9" s="1" t="s">
        <v>54</v>
      </c>
      <c r="E9" s="1" t="s">
        <v>21</v>
      </c>
      <c r="F9" s="1" t="s">
        <v>475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20</v>
      </c>
      <c r="E10" s="1" t="s">
        <v>25</v>
      </c>
      <c r="F10" s="1" t="s">
        <v>476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33</v>
      </c>
      <c r="E11" s="2"/>
      <c r="F11" s="1" t="s">
        <v>477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36</v>
      </c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D13" s="1" t="s">
        <v>39</v>
      </c>
      <c r="E13" s="2"/>
      <c r="F13" s="1" t="s">
        <v>478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479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3</v>
      </c>
      <c r="B2" s="1" t="s">
        <v>1</v>
      </c>
      <c r="C2" s="1" t="s">
        <v>410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5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 t="s">
        <v>7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12</v>
      </c>
      <c r="B5" s="1" t="s">
        <v>1</v>
      </c>
      <c r="C5" s="1" t="s">
        <v>480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15</v>
      </c>
      <c r="B7" s="1" t="s">
        <v>16</v>
      </c>
      <c r="C7" s="1" t="s">
        <v>17</v>
      </c>
      <c r="D7" s="1" t="s">
        <v>18</v>
      </c>
      <c r="E7" s="1" t="s">
        <v>19</v>
      </c>
      <c r="F7" s="1" t="s">
        <v>20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21</v>
      </c>
      <c r="B8" s="1" t="s">
        <v>159</v>
      </c>
      <c r="C8" s="3">
        <v>99000.0</v>
      </c>
      <c r="D8" s="3">
        <v>20.0</v>
      </c>
      <c r="E8" s="3">
        <v>1.0</v>
      </c>
      <c r="F8" s="3">
        <v>99000.0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4"/>
      <c r="D9" s="3" t="s">
        <v>20</v>
      </c>
      <c r="E9" s="3">
        <v>1.0</v>
      </c>
      <c r="F9" s="3">
        <v>99000.0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4"/>
      <c r="D10" s="3" t="s">
        <v>33</v>
      </c>
      <c r="E10" s="4"/>
      <c r="F10" s="3">
        <v>19800.0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4"/>
      <c r="D11" s="3" t="s">
        <v>36</v>
      </c>
      <c r="E11" s="4"/>
      <c r="F11" s="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4"/>
      <c r="D12" s="3" t="s">
        <v>39</v>
      </c>
      <c r="E12" s="4"/>
      <c r="F12" s="3">
        <v>79200.0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